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6E5152B-0EED-4F6B-A6F0-433CD056A87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654" i="1"/>
  <c r="V654" i="1" s="1"/>
  <c r="V680" i="1"/>
  <c r="U750" i="1"/>
  <c r="V750" i="1" s="1"/>
  <c r="V812" i="1"/>
  <c r="V828" i="1"/>
  <c r="V844" i="1"/>
  <c r="V876" i="1"/>
  <c r="V888" i="1"/>
  <c r="V896" i="1"/>
  <c r="V900" i="1"/>
  <c r="U905" i="1"/>
  <c r="V905" i="1" s="1"/>
  <c r="V908" i="1"/>
  <c r="U913" i="1"/>
  <c r="V913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J978" i="1"/>
  <c r="K978" i="1" s="1"/>
  <c r="N978" i="1" s="1"/>
  <c r="J979" i="1"/>
  <c r="J980" i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J884" i="1"/>
  <c r="U884" i="1" s="1"/>
  <c r="V884" i="1" s="1"/>
  <c r="J885" i="1"/>
  <c r="U885" i="1" s="1"/>
  <c r="V885" i="1" s="1"/>
  <c r="J886" i="1"/>
  <c r="L886" i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K906" i="1" s="1"/>
  <c r="N906" i="1" s="1"/>
  <c r="J907" i="1"/>
  <c r="U907" i="1" s="1"/>
  <c r="V907" i="1" s="1"/>
  <c r="J908" i="1"/>
  <c r="U908" i="1" s="1"/>
  <c r="J909" i="1"/>
  <c r="L909" i="1" s="1"/>
  <c r="J910" i="1"/>
  <c r="K910" i="1" s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J928" i="1"/>
  <c r="L928" i="1"/>
  <c r="J929" i="1"/>
  <c r="J930" i="1"/>
  <c r="L930" i="1" s="1"/>
  <c r="J931" i="1"/>
  <c r="J932" i="1"/>
  <c r="L932" i="1"/>
  <c r="J933" i="1"/>
  <c r="L933" i="1"/>
  <c r="J934" i="1"/>
  <c r="J935" i="1"/>
  <c r="K935" i="1" s="1"/>
  <c r="N935" i="1" s="1"/>
  <c r="J936" i="1"/>
  <c r="L936" i="1"/>
  <c r="J937" i="1"/>
  <c r="J938" i="1"/>
  <c r="L938" i="1" s="1"/>
  <c r="J939" i="1"/>
  <c r="J940" i="1"/>
  <c r="L940" i="1" s="1"/>
  <c r="J941" i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J777" i="1"/>
  <c r="U777" i="1" s="1"/>
  <c r="V777" i="1" s="1"/>
  <c r="J778" i="1"/>
  <c r="J779" i="1"/>
  <c r="L779" i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L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J293" i="1"/>
  <c r="K293" i="1" s="1"/>
  <c r="N293" i="1" s="1"/>
  <c r="J294" i="1"/>
  <c r="L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94" i="1" l="1"/>
  <c r="N294" i="1" s="1"/>
  <c r="K200" i="1"/>
  <c r="N200" i="1" s="1"/>
  <c r="K256" i="1"/>
  <c r="N256" i="1" s="1"/>
  <c r="K388" i="1"/>
  <c r="N388" i="1" s="1"/>
  <c r="L338" i="1"/>
  <c r="L317" i="1"/>
  <c r="K306" i="1"/>
  <c r="N306" i="1" s="1"/>
  <c r="L306" i="1"/>
  <c r="K296" i="1"/>
  <c r="N296" i="1" s="1"/>
  <c r="L202" i="1"/>
  <c r="K202" i="1"/>
  <c r="N202" i="1" s="1"/>
  <c r="L433" i="1"/>
  <c r="U779" i="1"/>
  <c r="V779" i="1" s="1"/>
  <c r="K779" i="1"/>
  <c r="N779" i="1" s="1"/>
  <c r="L718" i="1"/>
  <c r="L702" i="1"/>
  <c r="L683" i="1"/>
  <c r="K951" i="1"/>
  <c r="N951" i="1" s="1"/>
  <c r="L951" i="1"/>
  <c r="K927" i="1"/>
  <c r="N927" i="1" s="1"/>
  <c r="L927" i="1"/>
  <c r="L919" i="1"/>
  <c r="U902" i="1"/>
  <c r="V902" i="1" s="1"/>
  <c r="L902" i="1"/>
  <c r="K977" i="1"/>
  <c r="N977" i="1" s="1"/>
  <c r="L977" i="1"/>
  <c r="K993" i="1"/>
  <c r="N993" i="1" s="1"/>
  <c r="L990" i="1"/>
  <c r="U990" i="1"/>
  <c r="V990" i="1" s="1"/>
  <c r="U974" i="1"/>
  <c r="V974" i="1" s="1"/>
  <c r="U917" i="1"/>
  <c r="V917" i="1" s="1"/>
  <c r="L381" i="1"/>
  <c r="L240" i="1"/>
  <c r="K240" i="1"/>
  <c r="N240" i="1" s="1"/>
  <c r="U787" i="1"/>
  <c r="V787" i="1" s="1"/>
  <c r="K787" i="1"/>
  <c r="N787" i="1" s="1"/>
  <c r="K670" i="1"/>
  <c r="N670" i="1" s="1"/>
  <c r="L670" i="1"/>
  <c r="U776" i="1"/>
  <c r="V776" i="1" s="1"/>
  <c r="L776" i="1"/>
  <c r="K971" i="1"/>
  <c r="N971" i="1" s="1"/>
  <c r="L971" i="1"/>
  <c r="L907" i="1"/>
  <c r="U906" i="1"/>
  <c r="V906" i="1" s="1"/>
  <c r="L906" i="1"/>
  <c r="K883" i="1"/>
  <c r="N883" i="1" s="1"/>
  <c r="L883" i="1"/>
  <c r="K980" i="1"/>
  <c r="N980" i="1" s="1"/>
  <c r="U980" i="1"/>
  <c r="V980" i="1" s="1"/>
  <c r="U718" i="1"/>
  <c r="V718" i="1" s="1"/>
  <c r="L370" i="1"/>
  <c r="K356" i="1"/>
  <c r="N356" i="1" s="1"/>
  <c r="K337" i="1"/>
  <c r="N337" i="1" s="1"/>
  <c r="K322" i="1"/>
  <c r="N322" i="1" s="1"/>
  <c r="L292" i="1"/>
  <c r="K292" i="1"/>
  <c r="N292" i="1" s="1"/>
  <c r="K272" i="1"/>
  <c r="N272" i="1" s="1"/>
  <c r="K242" i="1"/>
  <c r="N242" i="1" s="1"/>
  <c r="K417" i="1"/>
  <c r="N417" i="1" s="1"/>
  <c r="L417" i="1"/>
  <c r="L401" i="1"/>
  <c r="L788" i="1"/>
  <c r="U771" i="1"/>
  <c r="V771" i="1" s="1"/>
  <c r="L771" i="1"/>
  <c r="K654" i="1"/>
  <c r="N654" i="1" s="1"/>
  <c r="L654" i="1"/>
  <c r="K941" i="1"/>
  <c r="N941" i="1" s="1"/>
  <c r="L941" i="1"/>
  <c r="L935" i="1"/>
  <c r="K933" i="1"/>
  <c r="N933" i="1" s="1"/>
  <c r="U933" i="1"/>
  <c r="V933" i="1" s="1"/>
  <c r="L911" i="1"/>
  <c r="K909" i="1"/>
  <c r="N909" i="1" s="1"/>
  <c r="K907" i="1"/>
  <c r="N907" i="1" s="1"/>
  <c r="U886" i="1"/>
  <c r="V886" i="1" s="1"/>
  <c r="K886" i="1"/>
  <c r="N886" i="1" s="1"/>
  <c r="U998" i="1"/>
  <c r="V998" i="1" s="1"/>
  <c r="U986" i="1"/>
  <c r="V986" i="1" s="1"/>
  <c r="U941" i="1"/>
  <c r="V941" i="1" s="1"/>
  <c r="U909" i="1"/>
  <c r="V909" i="1" s="1"/>
  <c r="U702" i="1"/>
  <c r="V702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<sst xmlns="http://schemas.openxmlformats.org/spreadsheetml/2006/main" count="485" uniqueCount="176">
  <si>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</si>
  <si>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</si>
  <si>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</si>
  <si>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</si>
  <si>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</si>
  <si>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</si>
  <si>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</si>
  <si>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</si>
  <si>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</si>
  <si>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</si>
  <si>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</si>
  <si>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</si>
  <si>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</si>
  <si>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</si>
  <si>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</si>
  <si>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</si>
  <si>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</si>
  <si>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</si>
  <si>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</si>
  <si>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</si>
  <si>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</si>
  <si>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</si>
  <si>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</si>
  <si>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</si>
  <si>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</si>
  <si>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</si>
  <si>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</si>
  <si>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</si>
  <si>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</si>
  <si>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</si>
  <si>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ქედის მუნიციპალიტეტის სოფელ წონიარისის საჯარო სკოლა</t>
  </si>
  <si>
    <t>სკოლაში წაყვანა</t>
  </si>
  <si>
    <t>წონიარისი (გელაურას უბანი) - წონიარისის სკოლა</t>
  </si>
  <si>
    <t>სკოლიდან წამოყვანა</t>
  </si>
  <si>
    <t>წონიარისი (სვანივრის უბანი) - წონიარისის სკოლა</t>
  </si>
  <si>
    <t>კანტაური (კალოს უბანი) - წონიარისის სკოლა</t>
  </si>
  <si>
    <t>წონიარისი (საღორიათხევის უბანი) - წონიარისი (დაწყებითი კლასების შენობა) - წონიარისი (ბასილაურის უბანი) - წონიარისის სკოლა</t>
  </si>
  <si>
    <t>ტიბეთა - სოფელი ტიბეთა (სოფლის ცენტრი) - წონიარისის სკოლა</t>
  </si>
  <si>
    <t>ზედა ვარჯანისი - ბაიძიები -  წონიარისის სკოლა</t>
  </si>
  <si>
    <t>წონიარისი (აბუქეთის დაკიდული ხიდი, ბოტკების უბანი)  - წონიარისის სკოლა</t>
  </si>
  <si>
    <t>მოსწავლეთა ფეხით გადაადგილება დაკავშირებულია დიდ რისკებთან</t>
  </si>
  <si>
    <t>აბუქეთა (კალოების უბანი) - წონიარისის სკოლა</t>
  </si>
  <si>
    <t>სსიპ ქედის მუნიციპალიტეტის სოფელ კოლოტაურის საჯარო სკოლა</t>
  </si>
  <si>
    <t>კოლოტაური (ჯინიში-ჯვარქედის უბანი) - კოლოტაურის სკოლა</t>
  </si>
  <si>
    <t>კოლოტაური (სალაძეების უბანი) - კოლოტაურის სკოლა</t>
  </si>
  <si>
    <t>სსიპ ქედის მუნიციპალიტეტის სოფელ ზვარეს საჯარო სკოლა</t>
  </si>
  <si>
    <t>სოფელი კვაშტა (ქვედა გათენაძეების უბანი) - ზვარეს სკოლა</t>
  </si>
  <si>
    <t>სოფელი ზესოფელი (მამულის უბანი) - ზვარეს სკოლა</t>
  </si>
  <si>
    <t>სოფელი ზვარე (გოგიტიძეების უბანი) - ზვარეს სკოლა</t>
  </si>
  <si>
    <t>სსიპ ქედის მუნიციპალიტეტის სოფელ ოქტომბრის საჯარო სკოლა</t>
  </si>
  <si>
    <t>კვინჩხის უბანი - სოფელი ოქტომბერი  (ასამბაძეების უბანი) - ოქტომბრის სკოლა</t>
  </si>
  <si>
    <t xml:space="preserve"> სოფელი ოქტომბერი  (ასამბაძეების უბანი) - ოქტომბრის სკოლა</t>
  </si>
  <si>
    <t>სოფელი ოქტომბერი  (ყურაულის  უბანი) - სოფელი გოგინიძეები - სოფელი ოქტომბერი (ასამბაძეების უბანი) -  ოქტომბრის სკოლა</t>
  </si>
  <si>
    <t xml:space="preserve"> სსიპ შოთა ანანიძის სახელობის ქედის მუნიციპალიტეტის სოფელ ცხმორისის საჯარო სკოლა</t>
  </si>
  <si>
    <t>აბუქეთა (საბუდარის უბანი) - ნავანები -  ცხმორისის სკოლა</t>
  </si>
  <si>
    <t>სსიპ ქედის მუნიციპალიტეტის სოფელ გეგელიძეების საჯარო სკოლა</t>
  </si>
  <si>
    <t>გეგელიძეები (ბარის უბანი) - გეგელიძეების სკოლა</t>
  </si>
  <si>
    <t>გეგელიძეები (ბერიძეების უბანი) - გეგელიძეების სკოლა</t>
  </si>
  <si>
    <t>სსიპ ქედის მუნიციპალიტეტის სოფელ ძენწმანის საჯარო სკოლა</t>
  </si>
  <si>
    <t>სოფელი კორომხეთი - ძენწმანის სკოლა</t>
  </si>
  <si>
    <t>სოფელი ძენწმანი - ძენწმანის სკოლა</t>
  </si>
  <si>
    <t>სოფელი არსენაული - ძენწმანის სკოლა</t>
  </si>
  <si>
    <t>სსიპ ქედის მუნიციპალიტეტის სოფელ ხარაულას საჯარო სკოლა</t>
  </si>
  <si>
    <t>ხარაულა (ქვედა ზაქარაშვილები - ფინაულები) - ხარაულას სკოლა</t>
  </si>
  <si>
    <t>ხარაულა (ზედა ზაქარაშვილები - ახვები) - ხარაულას სკოლა</t>
  </si>
  <si>
    <t>ხარაულა (ხახულაშვილის უბანი) - ხარაულა (ჭანუყვაძეების უბანი) - ხარაულას სკოლა</t>
  </si>
  <si>
    <t>ხარაულა (ტაკიძეები-ბარები) - ხარაულას სკოლა</t>
  </si>
  <si>
    <t>სსიპ ქედის მუნიციპალიტეტის სოფელ ჯალაბაშვილების საჯარო სკოლა</t>
  </si>
  <si>
    <t>ბარები, იმნაიშვილები, თამარ მეფის ხიდის უბანი - ჯალაბაშვილების სკოლა</t>
  </si>
  <si>
    <t>სსიპ ქედის მუნიციპალიტეტის სოფელ აქუცის საჯარო სკოლა</t>
  </si>
  <si>
    <t>სოფელი აქუცა (სურმანიძეების უბანი) - აქუცის სკოლა</t>
  </si>
  <si>
    <t>შშმ მოსწავლე</t>
  </si>
  <si>
    <t>სოფელი აქუცა (ცინცაძეების უბანი) - აქუცის სკოლა</t>
  </si>
  <si>
    <t>სსიპ ქედის მუნიციპალიტეტის სოფელ დანდალოს საჯარო სკოლა</t>
  </si>
  <si>
    <t>ტაკიძეები (ზედა უბანი) - დანდალოს სკოლა</t>
  </si>
  <si>
    <t>დანდალო (ოტოლაძეების უბანი) - დანდალოს სკოლა</t>
  </si>
  <si>
    <t>ტაკიძეები (ალიშანიძეების უბანი) - ტაკიძეები (სოფლის ცენტრი) - დანდალოს სკოლა</t>
  </si>
  <si>
    <t>ბორსელათის უბანი - დანდალოს სკოლა</t>
  </si>
  <si>
    <t>სსიპ ქედის მუნიციპალიტეტის სოფელ მახუნცეთის საჯარო სკოლა</t>
  </si>
  <si>
    <t>ქვედა ბზუბზუ (ზედა უბანი) - მახუნცეთის სკოლა</t>
  </si>
  <si>
    <t>ზედა ბზუბზუ (ქედის უბანი) - მახუნცეთის სკოლა</t>
  </si>
  <si>
    <t>ზედა ბზუბზუ (ღოღობერიძეების უბანი) - ზედა ბზუბზუ (შოთაძეების უბანი) - მახუნცეთის სკოლა</t>
  </si>
  <si>
    <t xml:space="preserve"> </t>
  </si>
  <si>
    <t>ზუნდაგა (ზუნდაგის დაწყებითი კლასები) - მახუნცეთის სკოლა</t>
  </si>
  <si>
    <t>ზუნდაგა (დავითძეების უბანი - ბელტური) - მახუნცეთის სკოლა</t>
  </si>
  <si>
    <t>სსიპ ქედის მუნიციპალიტეტის სოფელ ახოს საჯარო სკოლა</t>
  </si>
  <si>
    <t>ახო (ბაზალეთის უბანი) - ახო (ამაღლებაკარის უბანი) - ახოს სკოლა</t>
  </si>
  <si>
    <t>ჩეტკიძეები (ცივიყელის უბანი) - ჩეტკიძეები  (სოფლის ცენტრი) - ახოს სკოლა</t>
  </si>
  <si>
    <t>გეგიძეების უბანი - ახოს სკოლა</t>
  </si>
  <si>
    <t xml:space="preserve">  </t>
  </si>
  <si>
    <t>სსიპ ქედის მუნიციპალიტეტის სოფელ უჩხითის საჯარო სკოლა</t>
  </si>
  <si>
    <t>ქოსოფელი, ნამლისევი - უჩხითის სკოლა</t>
  </si>
  <si>
    <t>მილისი (მილისის დაწყებითი კლასები) - უჩხითის სკოლა</t>
  </si>
  <si>
    <t>ლოდიყანას უბანი - უჩხითის სკოლა</t>
  </si>
  <si>
    <t>ეწრანქედის უბანი- უჩხითის სკოლა</t>
  </si>
  <si>
    <t>სსიპ ქედის მუნიციპალიტეტის სოფელ აგარის საჯარო სკოლა</t>
  </si>
  <si>
    <t>აგარა (საქორიხევის უბანი) - აგარის სკოლა</t>
  </si>
  <si>
    <t>ქვედა აგარა (ხატიმამულის უბანი) - აგარის სკოლა</t>
  </si>
  <si>
    <t>სსიპ ქედის მუნიციპალიტეტის სოფელ პირველი მაისის საჯარო სკოლა</t>
  </si>
  <si>
    <t>პირველი მაისი (დვალიძეების უბანი)  - პირველი მაისის სკოლა</t>
  </si>
  <si>
    <t>პირველი მაისი (სამნიძეების უბანი)  - პირველი მაისის სკოლა</t>
  </si>
  <si>
    <t>კოლოტაური (სალაძეების უბანი)  - პირველი მაისის სკოლა</t>
  </si>
  <si>
    <t>კოლოტაური (ჯინიშის უბანი)  - კოლოტაური (სასოფლო კლუბი) - პირველი მაისის სკოლა</t>
  </si>
  <si>
    <t>სოფელი აგარა (გაღმა უბანი)  - პირველი მაისის სკოლა</t>
  </si>
  <si>
    <t>სოფელი კორომხეთი (დვეთის უბანი)  - პირველი მაისის სკოლა</t>
  </si>
  <si>
    <t>სსიპ ქედის მუნიციპალიტეტის სოფელ კოკოტაურის საჯარო სკოლა</t>
  </si>
  <si>
    <t>კოკოტაური გარე უბანი (თავართქილაძეების უბანი) - ანანიძეების უბანი - კოკოტაურის სკოლა</t>
  </si>
  <si>
    <t>კოკოტაური (ძანაძეების უბანი) - კიკიაშვილების უბანი - კოკოტაურის სკოლა</t>
  </si>
  <si>
    <t>ბარის უბანი (ცენტრალური გზის გასწვრივ) - სასოფლო კლუბი - კოკოტაურის სკოლა</t>
  </si>
  <si>
    <t>სსიპ ქედის მუნიციპალიტეტის სოფელ მეძიბნის საჯარო სკოლა</t>
  </si>
  <si>
    <t>სოფელი აგოთა (ქვედა აგოთა) - აგოთის დაწყებითი კლასები - სოფელი კვინჩხა - მეძიბნის სკოლა</t>
  </si>
  <si>
    <t>სსიპ ქედის მუნიციპალიტეტის სოფელ ვაიოს საჯარო სკოლა</t>
  </si>
  <si>
    <t>სოფელი სირაბიძეები - სოფელი კვაშტა - ვაიოს სკოლა</t>
  </si>
  <si>
    <t>ყელობის უბანი - კოპატაურის წისქვილი - ვაიოს სკოლა</t>
  </si>
  <si>
    <t>ანანიძეები - ნაასლარის ტერიტორია - ნიჟარაძეები - ვაიოს სკოლა</t>
  </si>
  <si>
    <t>სსიპ იაკობ გოგებაშვილის სახელობის ქედის მუნიციპალიტეტის სოფელ დანდალოს N1 საჯარო სკოლა</t>
  </si>
  <si>
    <t>ბალაძეები (ბალაძეების დაწყებითი კლასები) - მოსიაშვილები (გორგივლის უბანი) - მოსიაშვილები (სოფლის ცენტრი) - დანდალოს N1 სკოლა</t>
  </si>
  <si>
    <t>ჯალაბაშვილები (დავითაძეების უბანი) - დანდალოს N1 სკოლა</t>
  </si>
  <si>
    <t>გოგიაშვილები (სოფლის ცენტრი) - დანდალოს N1 სკოლა</t>
  </si>
  <si>
    <t>დანდალო (ჟანივრის, ოტალაძეების, ბოლქვაძეების უბანი) - დანდალოს N1 სკოლა</t>
  </si>
  <si>
    <t>სსიპ ქედის მუნიციპალიტეტის სოფელ დოლოგნის საჯარო სკოლა</t>
  </si>
  <si>
    <t>სოფელი ჭალახმელა - დოლოგნის სკოლა</t>
  </si>
  <si>
    <t>ქვედა ღელის უბანი - დოლოგნის სკოლა</t>
  </si>
  <si>
    <t>სოფელი ჭინკაძეები (დაწყებითი კლასები) - სოფელი მერია - დოლოგნის სკოლა</t>
  </si>
  <si>
    <t>ქოსოფელი (ბელტურის დასახლება)  - დოლოგნის სკოლა</t>
  </si>
  <si>
    <t>სსიპ ქედის მუნიციპალიტეტის სოფელ კვაშტის საჯარო სკოლა</t>
  </si>
  <si>
    <t>სირაბიძეები - ტაკიძეების უბანი - ჯაყელების უბანი - კვაშტის სკოლა</t>
  </si>
  <si>
    <t>კონცელიძეების უბანი - კვაშტის სკოლა</t>
  </si>
  <si>
    <t>სსიპ ქედის მუნიციპალიტეტის სოფელ ინაშარიძეების საჯარო სკოლა</t>
  </si>
  <si>
    <t>ტყიას უბანი - ოფიზელეტის  უბანი - ინაშარიძეების სკოლა</t>
  </si>
  <si>
    <t>ზედა კაცითავის უბანი - კაცითავის უბანი - ინაშარიძეების სკოლა</t>
  </si>
  <si>
    <t>სსიპ ქედის მუნიციპალიტეტის სოფელ ახოს N1 საჯარო სკოლა</t>
  </si>
  <si>
    <t>სოფელი გობრონეთი (დაწყებითი კლასები) - ახოს N1 სკოლა</t>
  </si>
  <si>
    <t>ჭაკლაურას უბანი - ახოს N1 სკოლა</t>
  </si>
  <si>
    <t>სოფელი ცხმორისი - ნაკაშიძეების უბანი - ახოს N1 სკოლა</t>
  </si>
  <si>
    <t>ძანაძეების უბანი - კოკოტაური - ახოს N1 სკოლა</t>
  </si>
  <si>
    <t>სსიპ ქედის მუნიციპალიტეტის სოფელ ქვედა მახუნცეთის საჯარო სკოლა</t>
  </si>
  <si>
    <t>ქვედა მახუნცეთი (კურცხალიძეების უბანი) - ქვედა მახუნცეთის სკოლა</t>
  </si>
  <si>
    <t>ზედა მახუნცეთი - ქვედა მახუნცეთის სკოლა</t>
  </si>
  <si>
    <t>კოლოტაური (ბუჭიის უბანი) - ქვედა მახუნცეთის სკოლა</t>
  </si>
  <si>
    <t>ქვედა მახუნცეთი (შარაბიძეების უბანი) - ქვედა მახუნცეთის სკოლა</t>
  </si>
  <si>
    <t>ბაბუჩოღლების უბანი -ქვედა მახუნცეთის სკოლა</t>
  </si>
  <si>
    <t>სსიპ ფრიდონ თურმანიძის სახელობის  ქედის მუნიციპალიტეტის სოფელ  მერისის საჯარო სკოლა</t>
  </si>
  <si>
    <t>აგოთა (დაწყებითი კლასები) - მეძიბნა - მერისის სკოლა</t>
  </si>
  <si>
    <t>საპანსიონო მომსახურება</t>
  </si>
  <si>
    <t>დაბა ქედა (ცენტრი) -  მერისის სკოლა</t>
  </si>
  <si>
    <t>ნამონასტრევი (გარეკუნი)  - მერისის სკოლა</t>
  </si>
  <si>
    <t>სილიბაური (ქვედა სილიბაური)  - მერისის სკოლა</t>
  </si>
  <si>
    <t>გარეტყე (დაწყებითი კლასები)  - მერისის სკოლა</t>
  </si>
  <si>
    <t>ჭალათი - გუნდაური (კაპარტყე)  - ბარამოღლების უბანი - მერისის სკოლა</t>
  </si>
  <si>
    <t>მერისი  (ქედობა)  - მერისის სკოლა</t>
  </si>
  <si>
    <t>სიხალიძეები (დაწყებითი კლასები)  - მერისის სკოლა</t>
  </si>
  <si>
    <t>კაცითავი - ტყიას უბანი - ინაშარიძეები - მერისის სკოლა</t>
  </si>
  <si>
    <t>ალიოღლების უბანი - მერისის სკოლა</t>
  </si>
  <si>
    <t>ნამონასტრევი (გარეკუნი)  - მერისის სკოლის სილიბაურის დაწყებითი კლასები</t>
  </si>
  <si>
    <t>სსიპ ქედის მუნიციპალიტეტის დაბა ქედის საჯარო სკოლა</t>
  </si>
  <si>
    <t>სოფელი ხუნკუდა (ხუნკუდის დაწყებითი კლასები) - დაბა ქედის სკოლა</t>
  </si>
  <si>
    <t>სოფელი გულები (სირთი) - დაბა ქედის სკოლა</t>
  </si>
  <si>
    <t>სოფელი ცხემნა (ცხემნის ცენტრი) - დაბა ქედის სკოლა</t>
  </si>
  <si>
    <t>სოფელი ზენდიდი (ნიჟარაძეების უბანი) - დაბა ქედის სკოლა</t>
  </si>
  <si>
    <t>ზედა აქუცა (ოტოფნარის უბანი) - დაბა ქედის სკოლა</t>
  </si>
  <si>
    <t>სოფელი ორცვა (ქაჯაიბის უბანი) - სოფელი არსენაული  - დაბა ქედის სკოლა</t>
  </si>
  <si>
    <t>სოფელი ძენწმანი - (ძენწმანის დაწყებითი კლასები) - სოფელი კორომხეთი (კორომხეთის დაწყებითი კლასები) - დაბა ქედის სკოლა</t>
  </si>
  <si>
    <t>სოფელი კუჭულა (სოფლის თავშეყრის ადგილი) - დაბა ქედის სკოლა</t>
  </si>
  <si>
    <t>სოფელი აქუცა (ეჯემოღლების უბანი) - დაბა ქედის სკოლა</t>
  </si>
  <si>
    <t>სოფელი შევაბური (სოფლის ცენტრი) - დაბა ქედის სკოლა</t>
  </si>
  <si>
    <t>ქვედა აქუცა - დაბა ქედის სკოლა</t>
  </si>
  <si>
    <t>სოფელი ზენდიდი (მარნის უბანი) - დაბა ქედის სკოლა</t>
  </si>
  <si>
    <t>სოფელი გულები (ქვითკირის (კალაიჯინას უბანი) - დაბა ქედის სკოლა</t>
  </si>
  <si>
    <t>სოფელი ქედა (ეკნარას უბანი, აბანოსწყალი) - დაბა ქედის სკოლა</t>
  </si>
  <si>
    <t>სოფელი ზენდიდი (ბარამიძეების უბანი) -  დაბა ქედის სკოლა</t>
  </si>
  <si>
    <t>სოფელი ზედა ცხემნა - დაბა ქედის სკოლა</t>
  </si>
  <si>
    <t>სოფელი მეძიბნა (სოფლის ცენტრი) - აგოთას უბანი - დაბა ქედის სკოლა</t>
  </si>
  <si>
    <t>სოფელი ქვედა კუჭულა (სოფლის ცენტრი - ალიოღლების უბანი) - დაბა ქედის სკოლა</t>
  </si>
  <si>
    <t>სოფელი შევაბური - დაბა ქედის სკოლა</t>
  </si>
  <si>
    <t>დაბა ქედა რუსთაველის ქ. N29ა - დაბა ქედის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</si>
</sst>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1"/>
      <color theme="1"/>
      <name val="Calibri"/>
      <family val="2"/>
      <scheme val="minor"/>
    </font>
    <font>
      <sz val="9"/>
      <color rgb="FFFF0000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20" fontId="9" fillId="3" borderId="8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9" fillId="3" borderId="10" xfId="0" applyFont="1" applyFill="1" applyBorder="1" applyAlignment="1">
      <alignment horizontal="center" vertical="center" wrapText="1"/>
    </xf>
    <xf numFmtId="2" fontId="9" fillId="3" borderId="8" xfId="0" applyNumberFormat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7CDBD4E0-7099-4F59-9156-33A625596B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4F7ECAE5-074F-41F5-98A8-4D01CD2F917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57F13C1-56A4-494E-A1D5-5C768368113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DF9E6F01-D9CD-4B5C-A564-5DC72ED8F39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E04E5DD-2E1E-4BA2-AD23-889E4F82675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5A583A5A-13C0-48AC-8516-CCBB2898A64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5DC69293-8BBA-4D45-B12A-5AA95BDB80E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7CC3F443-C152-4F59-A65D-6D69FBC715F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597552C7-E20B-415B-A773-F837630800E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30973722-649D-4E49-9BD2-43DDA4F5737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DCFE9AEC-C5B7-4DE2-ADDD-673A57FEEC6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A2714BF8-AE30-4C25-AE40-571C4BC9853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D58E50-FB8D-4449-BB87-FAFE358D9E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A7EB7D7E-D7D4-4D52-970C-ECF8943CE4C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FC096787-7368-44A8-B094-BF02BD19772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A189B90B-ED79-4810-8C70-CA232A7443A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ECB2DAC3-230B-4C6B-AA0C-B089E71AFA0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07CDC38-8EEE-498B-B658-9E9310BC85A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A754E26B-A6C7-4773-A8B6-94AD1E31565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4E5A3F7B-0879-4257-BE37-5B273B9803A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485A7E2A-8329-43CF-BDB1-167C081380A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F03D9516-C0C7-4DB1-912E-0610B5DBCB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535BB0AC-1D79-4D1C-8D04-FE64BCFF9D5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D7405873-9829-4397-A400-3579A2E82F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C14C174D-9D12-4646-A4D6-2EAB22B132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760DB9EA-FBBF-4C11-BA91-2FCB8859C34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0B2FB26-1C0E-47C5-83A8-AEDDD668B2F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73198D35-892B-42D9-B059-CAB6DFCE50F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E64D601A-9FB2-4AF9-8543-BA450562DB1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1147E084-03D3-4649-844D-F3565416C9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F2210105-C463-4601-A89B-0AD9571E15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7E404DE0-A4A3-4AB9-A220-A9B504AB7A3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B8477451-3D07-4690-92F9-78D613C3AA6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3DDD59C-D529-4F2C-82EA-450EC04FB40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0449C49-9A7E-4AB9-8932-80A3FBB935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76B421CB-0104-4810-8594-37BCEA42081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8E2D0E99-B8C8-487C-B13A-B758771D0A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22800F51-DEC6-4DBB-9E28-E348241FA82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D7E93D0C-54E4-4AC7-A05D-14316F1933B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F213593D-D641-47CC-9DD6-1C03205F08E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F2634E1-A61B-4188-8383-AF4A3B77E7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C0F4677B-969A-428C-B079-9E33C9944D3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E88E97DD-190E-44C2-9872-258C3947B6E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4D39D6A5-25DA-4624-A2E1-220EE8FB1AB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FBDC770C-010B-4E25-8FA0-46B13726C4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E36AB747-1681-4E83-B16E-D5BD86CA9A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7D49D939-483F-4275-AB20-47A955C44BC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F07DE1A2-0FB7-4343-93EF-DBB852E4173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357052E6-D07C-44D6-982C-D4D7E84919D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5E533C00-4699-4345-BE4C-098B8709EE4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D51C56D-8C56-434D-9F5A-95893723FEC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B08C54C1-A8CC-438A-8E99-BF081DF8155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2AB1A947-0C7C-40B6-9387-ED4DDBC071F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296B8612-B27A-41E8-A5AC-E703926B9D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9CC3A10A-5EF7-4624-8B03-1F032B9DAC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4170BF8B-9D98-4160-BB48-04DF6BF3D87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E2038C40-3E56-41A9-9F7C-3974564B5A4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40A3AE1-2A47-491D-AA63-5A5103ADF53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7B617B5D-0370-4690-AC99-67B339557FF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F0DADBBD-D12D-4771-8B68-492420D8E92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22252F54-5BEA-4164-8AAD-BAD9957EB69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4F2FCB78-95E7-4734-8EB4-E4E397308FA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21375F7D-1C66-446B-8251-ADAD1B1120A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6BB3470B-7986-44E2-8704-F57F98D1D15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CC91A4AC-C021-4B0A-B982-1A9341FFB8E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F26A3C9F-0191-49F3-BC5E-6D8CC73263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459AFD25-5B53-4C3F-8517-9399CE157F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9B0E9DE0-7D06-4A61-9EB7-9C86F3FF718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38D892EF-9ECA-4BFE-880C-9A994FD3F0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BF7DDCB5-C8EB-454B-94C5-111E8A3EA06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54FC29F5-3F21-43DC-93CD-640840596D9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219A2D56-DCD4-471F-BB71-DC411BB8BD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C11E7ED1-ACD6-4AC6-8B69-21FAD655C1C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4058CF2A-7094-4913-A692-07DC43174E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7A46B66-D1E4-4931-AF0C-6C7BBC6C5B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2A830567-9574-4219-994E-7413C7BC7AC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A9901AB2-966F-445D-BE1C-82ECB31B8DA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9FBAED62-6784-4A33-8D77-0C63FCAD3D2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85A2EC89-F1CB-43CF-B615-A67A8C4A52B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428AACCA-8C3D-485A-8995-9E2A9F20D30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5D6550D-76CB-4DFD-8D4C-587D99E0B6D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45700D8-77B2-4AFD-93F9-F6AA9594610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16CDE922-D6E0-4EA5-9760-3475F599301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D563FC08-A470-4C2B-ADD8-6AB72597B62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B238EEDE-7696-42E2-96E0-67672152AC6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1F5A0657-12A8-484C-8F85-A4B097C3D5A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8173397E-11CB-4324-925F-7DB9696FF64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16F0C155-2EFE-4F03-BE36-107887CE226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D02F4848-8865-4486-978E-8B09496A4C7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C8D648E6-A457-4882-AEA7-3D8CD671BF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DCD03808-FCED-4BF3-867B-E491A5CB37D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3B389AF-C39A-4F42-9665-F544114483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D6B583E3-07A7-41C9-80D3-EA1CDB38F4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E619D292-B20D-41E0-8DB8-451068A1CF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7D0A5BC2-3CEA-498A-96E6-8302BF2B10B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CCF33B36-70A9-496D-94F6-0646DB131B8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37C8CB99-4AF7-4D39-B014-D0DBD8D6FE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AB991B90-7BE6-481B-9EAE-D2DBF0F8AD5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5ADE0B59-B581-4B24-A5A5-7C2127B3751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AEAAE953-664F-4588-9ECB-18A0673CAE3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DD868C4-8667-4C0F-BDF8-839795B632F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FB64F5C-0595-4019-A9FA-38BE878AA32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F6B7BD6D-9926-4581-A1D5-FC649B8494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4A972CBF-A614-4901-BEF1-E8776AE39A2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56DB6A0A-9C47-41AE-A6EF-7C7C8D84E7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48D0C0B3-AE88-4108-B4AE-445ACACBD1C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5114B7AB-B3AC-4C5B-9BF5-F8B8F530C26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1FEF5206-297D-4515-B5EF-6A6F477A89D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D619399-99DA-4F69-9AD8-450829E57D4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9648EBD5-41EE-4FF3-BFEE-72F447E8D18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3089827-F35A-4F05-9E1D-01FF7D3EEDA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19046497-50E9-41E0-991E-EF204C75260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BC5C90BD-C18F-499C-B117-49BD503FEE6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1B3F679F-6576-4D4A-BE6F-E2DFA161B0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BDECFC1D-60B4-448C-8E04-7945DE5146A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9ABA0AC8-128C-4535-B186-5C341335111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41A57059-0E69-4F68-8F8A-8425C46A82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68409F30-EF76-4BC5-8311-2F31135E89F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6F40CCC2-52B8-4D01-8E3F-6A7CB4F77E5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6915200B-7502-44DF-BC27-EDA16A59872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73114F25-395C-4A09-B3EA-3F81515C6F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9F1DA6C8-4560-4E66-9346-849D2C3C59D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D8ACA8C3-306A-4CD7-9A76-7523C682486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2E5ED38-F1F6-428E-9F14-109F4A61BD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768FC8E-2287-464B-BE67-D707F69C929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21E087B2-9117-43AB-824C-4B189E4D223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EBA2674D-DEF2-412E-912B-F793D67270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A78DD8FB-73A2-4407-9083-3896116520C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11FFE27-8872-4E07-9139-DA738E1E3E5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6B251E9F-39BD-4AB6-B399-3A163F632C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A9F565D2-9843-4B8B-814E-A61F79E4F83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9F37EEE6-B4EA-4429-B545-ECE68399BA6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78E6E54F-C30F-4239-883E-30238B4749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62ABC40-EE0C-4869-85B0-FB242C98C4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A2356A8-5B3E-4A35-AC4C-6B2C89060C6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ED6FAB60-8219-4E07-AAA1-06BEBCBC2C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AED1C5DE-5D1A-48F1-82E4-89BA3CF9237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DC1C3DC2-5E29-439E-B083-B4447BA5E26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56D07E38-794A-4840-8A23-CE4B32585DF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726251C-B580-4665-8271-77D7E52A09A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D250D230-FA6F-4DFE-AE30-DA5F6959C5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F7C07CD8-017A-4BEF-9A67-4D976978382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BB8FE7A2-D807-4B56-846F-DB7BE52AC44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B05402F7-BB5D-4648-A300-36A7FEE1D4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34F93D41-2563-4440-AE2C-03B4C96A319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BA58E19-1CA1-4011-B778-2C88DC0CC49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CA23EC71-86D8-47B2-9DC4-96914404DEE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2B31B891-A1BF-4F17-AB21-8C061B90048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9B183693-52E8-4607-A7C1-ED94D90A4AE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F159EEF-6982-49EF-86D7-FA1006C9EB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149FB67A-0EA6-4D9C-9944-B7D651B185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5FA1EE20-4C81-4B0C-9E54-D59E5ABAA23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FAC5D2C0-BA1A-486F-A534-1687FA139B3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64765D0E-172C-49A3-9AF5-F541F800F59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0641CC6-1009-4FCA-9A2F-1562A83A1F0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10FAAFC6-47C1-4933-B0C6-05AEAB079FF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71EA55BE-94E5-4B3D-8217-07B162BB460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ECF248A-7FFA-48B8-89BF-8F294390095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6C7F135D-44EE-41D8-856A-26184665165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D6F92C7B-085D-4DB2-ADEC-7C8E29F9A52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A60E4761-C147-4C27-A3B4-BABDAAB9A1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FF0068E-1B7D-4AAC-9566-DD814DCDDE9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6C83441D-3523-4F77-9630-CA6542B2E81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48BF0328-E857-4FF1-A202-0DD15751BE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74EE1E0C-7F0F-4847-BAAC-A31D23FAE15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D648EB02-C68B-4794-A876-D0033629F89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C4A38A6-E305-4493-AC35-B01BC403C4D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1B72D851-F523-4000-A4F1-98F30EEEEB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AC133387-8BA0-47AD-88B5-4B303E2C6DE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38AB3B23-03A7-4BE5-8398-E85F48DDF11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A2B2CC3D-CC56-405E-B692-A16515A65E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D9FA0661-835A-4FA9-92BB-F56C4A1DE3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3C4E8D6-6240-4122-B5E8-A4BB684A51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CFDA9CB4-DE92-4106-A7F8-D1D05CC5A24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C70D611C-4B33-4CB0-BFC6-CC5F6104044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C58627F9-9AEA-455C-A6B1-300EE8FF340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2F0B935D-63F8-4F67-93F7-A41B06CA93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3700EAD8-F0CF-43AC-9C0B-6482D4704A7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DCBDBAD2-15C9-4133-8604-E09D1EA395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E0027F0E-E7AB-43D3-913D-175C4CF9FB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8C83AEB7-B3A2-494B-967D-08FD34E4224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CC1C6347-C75C-472F-8DC5-CB7A0CB048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FE1707E5-47EF-4F27-A86F-79BA0D87454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E0AB1153-5839-4971-9D88-50C2471682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1ED4D84A-4022-4EAD-8469-E90DC4DA14D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5F0DB6D0-8E1E-437A-8178-9DD3BF6B6E6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71360AED-58EB-4465-B1B0-3FDE3719EB6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E733855-EE93-476A-8255-F4FB4547340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ED8A6F9-25EF-4C46-9270-34B59D2F0B8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AB18F7AF-ABAB-459C-9274-BA69FC1A835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624696DE-E595-4488-9CDA-9DD56EA7B7D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31446ADB-C6AE-4C70-9998-EA15ED5807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F3F33DBB-F58F-41E6-8FC4-6B6138760E4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A159A4F8-9936-4706-B3E2-2DAC20F44E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5BD4A02C-582B-4CDC-B5A0-C9F5811E086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B960C660-03C3-47C6-A306-5A8E7EFE1BE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DE49545E-A8BF-4226-9458-D91B2049A7A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5F735403-ACAE-4DF7-9779-22FE3B0CACF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7546B7AB-9D1C-47F8-9FC3-5EE73E07BDA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F223C4DF-DDD6-4AD8-AE33-1DE47FCDEE9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3CF3E1CF-1133-4790-8C1F-E188829407D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C618FE2-CE07-4526-8B8F-71DD27F1CA1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5F6007ED-851F-498E-9976-6BFDBF7AB2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71651CB3-9EF5-43E4-9484-1F3041A192B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E26FE136-9696-413E-8B67-E9522577CBE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EFBC0AE-7C25-47F6-9C61-1008E117184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432BFA9B-5E0C-4E7D-9993-383E13D7AA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B911242E-E70A-407A-B044-B114F5FD554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3EDCBD17-5A65-4D47-807C-C908782050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8A9FF9E5-5CF9-45A8-85C2-668EB08FBE9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567EC6A-8D08-49DE-96CE-8C5F39207D5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E53A0AD5-B84D-4E91-9269-3C5D0171C30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5502D423-A479-4042-9A17-E895F1FD216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2A4E3A80-4423-4443-9CCC-2F66AC891F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DD67DE34-CFD2-4D4D-98F7-98CC47DFA38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4ADD52F5-EA44-4AFA-AE09-F15EC8A1227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CE95A47A-0E12-4904-B2ED-9EA3110378A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E75BFF3-7268-46F8-A844-7F71810F923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86D2FFD-BC7C-4DC1-A35F-F3C3F09044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2434D33E-0F67-4492-AE66-2B3BA60674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600039AF-12F8-48CE-9A6F-61FB7F96462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BAF5515-9DD0-4FA7-A0B2-04F035E0309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AD7EB632-E92A-43CF-A2AC-D7F49443FFC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177B20D-CA70-400C-844D-310643BE415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6D99BB40-66B6-44E1-BDE6-F5669821A8A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E77C1E78-F474-42AE-8605-6E0C45CC94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A8020ED-34E8-4C99-907C-0C3031657B9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D8DD3A2B-2250-413E-B5D2-A3A03CEDE10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41722F40-43FF-455A-9E8E-034DF9C0651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CFFFEB2B-B0D6-4F15-93AA-4A59BD2C77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B19D866D-CAD7-42EF-84AF-48F003450B3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B322B389-0D87-4C59-BBE0-A875303594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B9BFD263-3AB6-468E-82AA-2159DC42564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C3BAE907-A7DD-4512-AB74-584BA869C6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64BA2789-EFBF-4BD8-A317-53634D0A521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3F3E1E16-D0A5-4AD4-9F3B-29EB1A837AD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43E8EBCD-ECE3-4C1A-817D-FB03A85912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C4C81846-281E-4F2E-BB8F-6BB630F031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8B4E326-E8BF-413D-A99B-4E885324FB4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80931E7E-33A9-49C7-A8DE-FBD62648372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A6133120-D50B-40B1-81C6-4F2DB524261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811B3C6-0DB5-4784-A4E4-F412A36499A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2A67D5C4-7303-4EC2-9013-7F28DAE9103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DF0CE70-814E-43DB-B770-34423FE880C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5B4F87D6-5830-46A7-8ABE-96D2AE39C90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12CC8250-053D-409E-ADD7-F11017461B9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ECAFE418-F48B-49EA-91FB-2F5441AF3CE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127910A7-C0F3-4323-9E78-AA8B8D9C2F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5EFED19-D3A8-4C05-A10C-B16AF94A508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795A5126-6981-48F0-9962-14A691D2F0A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A2088469-CABE-4B6E-AE56-798302968C8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9B80C428-E59F-4913-BEF1-18375D0D5C7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D67F1163-7502-45A4-B360-2A71CA52B95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C17A603C-744D-4BF2-8A6D-4B6BF330BD6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C642EB0-CBD9-4A58-BAB3-D94C32A9D77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FF3E0648-BB2C-404C-A068-F438EB5115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45B5020-2676-4BEF-97DF-E94E6386513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E91EAC98-7555-44E6-9E44-25AFE9918D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563388BF-C47D-4D2E-83AA-5966E0A4789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9AC80DB6-6957-4D87-8307-847075DEE3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E786C52A-C27B-483A-8C57-3C6770C8D0E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B15B5E9A-B8DF-4397-9D8B-72468F3B76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B554888C-1291-4628-8987-50BBEF0A80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664B52C5-56CF-482A-96EA-D36B9B3994B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02D84B8-DA06-4B89-A24E-EA629957EDB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A6327AB8-667E-470B-968F-476C93E54E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CC033E1-B9B0-41F8-B787-FEC96AF0F3A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B5DD543B-C6B6-4034-A53F-E9F1BB49F9C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413C599-AD31-4D9D-AF58-3926C41A64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50C41D26-392D-47E2-BEF5-44681289A78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DBEB4563-EDC6-4D8B-8940-B9E8E71CCE9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13B70759-CAA3-4F36-8EC6-A00E3DA8B5A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AF2060DA-9023-4B02-B49A-82FFE79D472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5826BFD-BD6C-4B78-82E8-BF68BEFBD65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7BBD0CD3-A86B-44DB-BBE7-0B4E3D8157B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422CE4E6-C905-4923-9262-FF34C029DE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FD06E8BF-A920-472A-89F6-A9526F15575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C98BCBA-A48E-48F6-916D-026A20F5C2F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9AC6F168-C562-4C95-845E-37DE4E59F5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D5974975-D2D4-4148-8F80-D8A838B591A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63086BD8-0A75-4AD6-885D-50223455A9F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CD474150-DE43-43BD-A87F-0291F3D40C5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2384EF7A-5EB0-441B-863B-D2919EB5D35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74709E45-CBAF-4E01-AE54-15EC589080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A108F3D6-4970-46C3-BF97-D784CEFE4B9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B44BD564-F435-4645-89E8-569BF6633A6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21FED657-EB5F-4CC2-A70C-1BAEEDB8C5D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913EBD9-974F-4CAE-9B95-E27EA2DDEBE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826232E3-8943-4A0B-B743-82493223E7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29AB4B80-E367-4F63-8411-CF62714F2BA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97D8AA86-626B-4CA0-8E54-FA80654635B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23F8648D-806A-4038-B81B-2213BF29581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15ABB8B2-2DC9-476A-B276-27E43181A82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DF31CC23-6911-48D5-A4AB-D0280AD8F5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103ECA19-BD3F-4A0B-ACB1-C6AE0A3FC26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88D4553-068A-4154-ABE5-4EAD3119411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4D2E7618-A318-4181-B5C1-38EDEABE212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6124DCCF-A9A2-4E44-A84D-E6D83AE2A12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1449FA6-59E0-426D-92FA-336D2F2B7CB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2AD9713E-AE8E-45F0-8002-09236C2E7F9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FA954B1B-7766-4A45-8D04-ACF8F2090C9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3981CC21-DFAA-4CAD-A5AA-30872DAF102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35EBB117-41E7-4EB8-9B7C-9CEBF82EDF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B95B8ED4-86E3-4FC5-8796-7D6CE8FC2B6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C6708A52-8C9A-409A-B47C-B95E6FAC77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64005F6-35F6-45A9-B1A4-D3C4D01773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B2C641A3-785A-40EA-9C8C-3792F982878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4960A6E6-2450-4D24-B7CD-7BE2A4A3F3F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E9AEAE08-6393-48FC-B664-7ABFFA5172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A9FB06BE-E015-4712-B29E-836473337D3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DE1D37D2-6938-4569-AF08-3F2B1DA49C8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A3166947-A861-43E7-B87C-34C9A32AE65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6BE96AF6-AFEE-44FA-961E-D7D663EDE7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70EF539-0444-4711-B2E0-D084894B4DB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5C49D4AB-13E5-4CBA-9CA6-EEB93DF1191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25887FE-94FF-40BB-A823-6746720DBEF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BBB9BBB7-BF36-4844-9DC5-B52A1B5FA1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2C0B9F15-169C-426A-BE75-A59A98B4D2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6ABA2BE-38E1-42E8-A0AF-22734A3C605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5625896-BF4A-4B11-94D2-52EBFD9F672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7DC32B64-3EB2-42A3-9E7F-53D7592394A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E92777B7-6FFF-4D1C-A6E8-B9226F1830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78B0024-BB53-4548-ADB0-3D8100A616C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8403706F-C714-417C-9294-AF162FD3414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DF7B78DB-CFA3-4C06-A71A-F30442E35CA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EE69420D-D094-4233-9620-F0CD8E6AC8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686981DF-5B4B-47AA-8A7B-5FB0923B88F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18DE8756-41F2-46B6-BBCF-82A8B976FF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562D399B-717C-4033-89AC-AB5311CA625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E58E4AD3-BBDA-42F3-A7EC-E7CD151F467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E730EA0-1448-48AA-8983-4A4C99C4807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CBD3842-0C22-4230-9D0B-6AE5023A4E0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BAF0E8FF-94FD-43CB-9587-D6206CB0D86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5B685053-2574-4B3B-A784-5AE34E8468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6AC50422-6611-4ACA-9682-E3F0EDA77D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84316068-E143-49D3-9379-F79DAE88982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A38BD394-27CE-449D-A60A-D69B5139A68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DB7DC199-EC44-4A0F-A3C1-6FE31EBC3C2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D23F3C2A-15E7-4E8C-B709-E9E9823ABED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2CF95954-0C90-4526-961C-D63E106DC01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F3066783-8356-4787-8532-A5FEEA02DF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66F01BEC-B8DA-4A77-9008-3E1E7DEB93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5394798E-5887-4D9D-A103-5B182730027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25267300-67A5-49A0-B296-44C131D9C48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BD76AD55-05E6-4CE5-AA68-8B441B68B3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DB62C7A-0CFE-43FB-A90A-3479C509A0E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F9B3C609-9FF9-46C6-9F19-563AFC3F8EA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C73016B5-3C28-4520-910E-050D2359FA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17D46E5-987A-4AA8-BCFD-1C9F5F1CC29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75257A71-509A-4540-A971-5D2A42B313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D2838000-126E-42C8-80B5-FB5A86AFF3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B150C51C-3C79-4539-A17C-2343498B615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4F457C48-960B-4588-B292-B06EAD52BBB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8A78971C-5E8B-4C5B-BB0F-595B02FD3C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5A4E8746-E86F-4F8F-BB27-2446D4D9423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E832DC-8251-4432-B416-184134CD540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A92138B1-05A5-4DFD-B1D5-2A4E891E945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51176CFE-D179-4E73-BEC6-94EF99C174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60939762-0C3C-4148-8C2E-ACB1B15348F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B7470BD5-27C0-442F-8070-A5747B93B3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3B4847BF-ED7C-4BEE-BF41-79449B8557E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716A5F4E-304A-4C31-8305-D350116E1A2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FACD0262-CEE0-40F0-A4D4-3C47A59D857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A86D1874-65FF-4625-8B5B-49966266974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DB7F9214-08E4-4EE6-9BF7-CE439FDFAD7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BB43F72-1218-44E9-BBF3-43A50DB6321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7F75D146-F487-4D53-BC69-81037A207A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3BE1495-B092-49CD-B2F3-34177C99D1E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446CB169-BFA7-46B4-BA0A-838D9A81CF0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2C06526-7584-40A8-8342-D6C05799180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4F50D056-5370-4BCA-9963-2FAF9707F55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4038D667-3CD9-4204-95E6-88BBC14551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7614C166-3D5F-4CCA-A0C3-F42EC68D03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57D9E1AB-2DDB-4943-8D42-46B45565A95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9413D0A2-1F60-45B1-B614-7104762B3A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D0D25BF2-3BF9-4E20-A01B-5BBBD8D60BD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378949F3-343D-4B05-9A9A-11E4992AF49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901C7C26-5D81-40A9-BC9B-46FA97BDAB6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F3A76ED3-6EAD-4C12-A82C-F4036593C89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4B15700-C20B-4A7F-B2E7-2AEB5CD2253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5ED5C64C-00B4-44BD-99CA-A9D07E3EFB6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2145A19-1D89-4343-92DD-9B79778FA8A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12B3C1B4-75E4-48EC-B7CC-F6A66D6769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97DB9BEF-F0FC-4E68-845E-16E0CB32F9F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E231A9C7-21B9-47D0-B1B6-655E6FBB17B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1759889F-632C-4F5A-A294-1FB5FAA6526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B5FF003-B50C-481D-B7AA-ED448887041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D3784F5C-3999-4F8A-B644-0AAA6436283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F7F154C-62B3-45EE-8CCE-55DB03E9E42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560C744C-48DA-45B1-B48E-F6D7AC9F98B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454C0AF2-CA1A-410C-8457-6D54076F2B8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70631879-0F15-4920-9D70-70BDD2070BA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2FAD032-99E0-40F3-8475-F2884F8BD1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7B6DDFE-8279-4EA0-B005-19D787E7F94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5CADFED2-B2FE-4CF9-889C-69EF2251331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BD5FA397-67C0-4F72-8F55-1D96C5D32A3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31C3A8D-ECFA-4E5D-82FC-548E4518A52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FB1C567-920B-4E03-A153-299AD615E0A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EB47C4A-D3E1-42F3-9BCB-353685B72DB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9CF95479-196F-4F04-8542-626BFD49DA9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344EC09C-A1F0-4C22-895E-2AC68A1D200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C1C5B8B0-B780-45ED-AEC4-8D775B626E2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5E2CC8F0-7C45-4F0D-B6B1-E479BED1AB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2F07D14-3588-448E-BF2E-7341ACD36B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1FA46441-BF1D-44A2-931B-B38232F0417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A94C7DC1-B8CF-43D0-BDA1-DB9AB7378A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26F511EC-7CD8-482A-8495-C465536F8AE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445DEF21-09A4-4670-B024-E7BB9FFBEB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70D7F3D-0B31-40A4-9165-3924FE1FE5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693A52B-2EA5-499D-8C05-5364FB7DF14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84F694B1-4BA8-4F96-8A3A-AA015FF8101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55174F4D-6512-4827-8BCA-E05DA3F69B4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A1B8580-5579-4DCC-AB8B-FD896CB0241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DFB105E-68E2-40F3-9C2F-CC7B056E4A4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D263DCE9-39DC-471B-B0B1-51995F738F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4A54B888-9361-48F4-8FD5-A63EAD3BC7F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18452CE-1E0D-4A1F-A1BF-C413EC1D7D7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F8B0987-5B0F-4048-9085-F11C43F1781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74A06BB3-0A55-48D9-A987-173F6B143B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3555F378-F3DF-41AA-A04B-3EFCA39641B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BC95B904-472B-4751-A53B-E863875D0B2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5BDAC97E-181D-45BC-8F8E-C424510232F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4475B6EB-AC66-4A5A-9995-75180C27EA1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56E7D7E4-2FBB-4796-B911-5DA66FEDE04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2C744746-1184-47F8-903F-8466A1ED46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8BD2CDFC-0553-4B64-89B8-5C89BC1AE53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91D942A6-4FB7-4851-83D4-ECF7D1D835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EFE0B436-C505-4A57-88FD-D43F75AD22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0FDC2E5-0FE5-4CC9-AD9A-03FA7DBE75F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680C88A-25DE-4186-9ACB-DCB09FA446B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DF1BBF4-0F6B-4BF3-87BF-488D335BA83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C9F186BE-3C0F-4B84-B66A-FFA77A5C6D7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42D9B268-425B-4B08-9C32-0052853A751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991920A3-4F20-4341-8BCF-058AC9F44F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A64AF9DA-88B8-4682-9D70-33653221F98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1E34D22C-1EB6-4F2E-BD1B-63ABB76D61D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8A5716C-21BC-4108-AAE9-3FB651AD2A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8ECCE69B-D844-4401-856C-99C86FE19DB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AE3A451-D001-4A2F-9920-CAA7429DC94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E9902E42-FF1E-48F9-9484-100F2F89BD5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FC6566A7-AAD9-4C96-9B3E-F5327ED4510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3E9B7C51-10C2-4E29-AA25-1E73AC2FD31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F21FA517-5F5D-4D91-A4A5-85F395472B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D41AAC21-8CBA-4CCE-ADC0-822E92BD34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1CCFBEB-AA32-4545-96C7-065F7E3E827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AE38AD7C-5229-43D8-9FC3-563151993E7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6276EF43-5482-4D7F-B478-D61D7C79C3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2BE88776-3326-49A7-ADA5-A9EE38CF507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45292FA-4CB0-4E25-933E-8D89DBBAF6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DDC06244-A589-4560-9D43-9BB17AEAA7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51BA6F99-0FE3-4731-A6B7-16DDFE9626A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932095E6-33C1-4B5C-91AE-898550447FF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8C99135C-11A5-4534-9AAC-B0C8ACC78DF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D27A6E62-EABC-417C-AA06-B0D736831E1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EB838A09-7E8C-4CFC-91B1-EE10C5E6D2F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AFD1DAF8-131B-49F9-B454-AD57B6539DC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D8355B-C814-43FC-8B0D-38B3CC2D95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1CF92C19-FCF5-49AD-938A-C8CEE3DC4B4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3E1BA040-9557-4687-98DD-F25067A156F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34EED65E-8164-4484-9696-178ACD804BE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2FB02053-A75A-4FEA-B666-7FAF3EDA1F8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8A277AC2-EDF9-4A4A-B832-2797E23C54F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903E27-C8FF-408E-963D-CF07768E8D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D1F585D5-FA6A-453A-B6E0-B885CDAF4B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E1ED6D02-0726-4043-9EC8-78D7463294F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B51DE7A5-2A86-4F5D-9D06-F74980BEB1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7B711D6E-1CBA-4D93-9815-52B6870647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89CEC929-E45D-4F4D-AA23-21F1ADF6949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CEB7A5C6-FFFF-4111-BB42-5B5AFFCFE5F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693B19C-3CB4-4216-B698-4C684578DA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6A834A8-2EA3-497A-BF36-BE677F49E96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E8E690DC-80AE-4C3D-ABEB-8B548CD8A67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A3791E61-02F2-4F0E-B438-C31B355C664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913CAB48-B6F6-4ACF-BAD3-0FF83702E1C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27C18D8-794F-477F-B5D8-FF41886CE89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A963491-4380-40B7-A9D6-3484B828686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B7CB14E1-CFCA-4912-BC33-AB6C67DF4F6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31D2EF69-02B2-4D6C-8F6D-EE02715804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8F283F7A-A38C-4BFF-AA5E-B9FAEE9AD10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EEFE1442-B123-402A-8100-576BF7B385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FA5C0D8-69F1-41A4-A72D-AEE3B92A59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A57CA7E5-4925-4816-ADF7-7785BC47D7A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275BCE65-50BA-400C-95FC-E9545B4FFE1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9B5F6508-447E-4B05-AC64-DF329F43A42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D6A1293-7F11-44CD-8A6C-30C4BFD378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485D0243-600A-4C40-99E7-671F3CC62B4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46687DC2-F789-44E8-8342-825FCFFEE1C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24BD74C4-52C4-466C-A017-27312AB0659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7673FEE8-13B3-4960-B3B1-220FB2D228F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69A6886F-2C6B-4478-97F9-FA780C008F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C73503FC-E1DD-4E70-ABFB-9C79B5150A0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72CF5606-60D5-40BD-854A-8DD6D903094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5D354602-2607-4D88-8B7F-277E903CCE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32EB665-4F7F-422C-B39E-BB134577C9B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C8271CB-CED9-4F22-AFF6-08904DD32D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F72655B6-00A1-4CD5-8683-80B92D64D6F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661C6D9A-69C8-40D0-BACF-2F4DE3D8FA5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44BC18B-F751-45B8-A123-0E2C21D4B7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A4217692-0951-425E-82D2-2D37395D3A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6DE12A34-C229-4E2A-BF3C-F26B4B6E844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FE89C890-B5D4-45C0-A8DB-111645297E7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6CCA3C2-31C2-4F26-B06C-36B3E44589D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F95667D0-7DE3-4781-B9EC-07E469E9E0D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9AD8D704-3FD9-49E6-9C89-96D7CAD08D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13C8C64F-D4DB-45FD-AF7C-9FCC658070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FE142CE9-4D44-4EEC-87A3-D611A570B0E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DB278EAE-67CB-420D-B3C9-C90E5652FF1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BFDC0FE2-6F0A-4791-AB27-EAF5D2DC652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AA2EF3A3-45EF-45B7-BCE3-BD476AFEE29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1B10969E-27B6-44BF-B6F2-EFC61C861F1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D4751548-A7D5-462E-8682-26EBACFBC11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E09EAFF-509E-4736-9E81-3F2494B5050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95AFD672-F3B5-46D6-B4C0-7F3E073668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FC0BF09C-E0BE-4E44-8567-C836C08C71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3676F6A-0C3B-433E-84F3-C7DE2F5733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E6F26E0-EE2B-4D75-8B75-7C7F1372678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E75B9A4A-95A9-4663-A616-94E5761B99E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FB94BE5C-87B8-4225-811C-6AD9C004FB0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D3125B8-3ED5-4C87-9A67-7C9BD1BAF8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2BE7D607-F4D3-487A-BD35-001800A3FF6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9C84EA19-D70F-4B45-8425-1C740F79371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163D1584-72B2-4FFE-A3EF-247B5F78FD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C4C6DDB0-F9F5-47D5-B65C-31DA14F4F7D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0B0B719-9005-4A0E-A9B5-48641D91CB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B8587BB-7D01-4376-ACDD-EFF1BD17364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D5BAA1D9-C0BA-4106-A5DD-7DCA2CEA288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5852994-0490-4A2A-B779-7C9DA42A468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688099C5-665E-4072-B49A-E502F9A3FF0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C75D1C2A-5FDD-4DAA-B421-C9AE3B3E14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E1B30C-9598-4546-A9AE-36D370D1ACB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2DA1C5BE-2D3B-4526-83B1-5214530978C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834BCB76-5261-4C86-91F0-C1A87318B4A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3D3B5FE4-368E-4C50-AA9A-5705496DCAB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FD6917F-666D-4374-B32F-3AEAE31960C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26A324FC-C0D0-4523-8B32-5FF71E43E94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D3BB9880-AF9F-4E95-92DA-A8FE009A2E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913982B-633B-429D-B53C-63F27FF532E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9FF902C2-B20D-4305-BA00-DCA6CDF17D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77BE5E62-918F-49EC-94A2-8DD43AD2E8E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1B6E369-57D9-4F25-A1EE-3AD99B20BF3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E4E38653-0112-422E-AAB2-0639A2A7AD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7E9352BC-CECE-4704-B6F3-C4C99D3F469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AE15C4EC-658B-4DEC-97F2-73FE7AA8BF6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8585FC31-2AA6-4FA8-86AE-8523068404A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A3D9AA0-C1CF-475A-B753-8F8BF584118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177FD6D4-CA1D-4408-B6B5-35380AB8CCE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9BCEDD2E-AD1A-43DD-BFEC-714E84FEA01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A3BCD9D-DDD6-4F7C-80F1-1F9F480B766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74153782-CD10-465E-B94A-57844A5215B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F4F01726-3AE9-4CFB-8522-A4A877FACB9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C6227760-9086-421F-BC4C-B4175CE779F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627302D1-CCDE-4D16-843B-2AA11705C38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7A5695F-D007-426D-BC4D-7354566C704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7B875332-6627-475F-8AC4-E98A0721C93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776F952-2058-4725-8E17-FE7B0C3B02F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C55DA8FE-C02F-4F53-B2E5-F307FA7FC95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3CC9A98-AA50-490B-9DBE-8090920CC8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392AA3A3-ACBE-42B9-9B44-7588BBA1DC6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6108115C-C08D-45F9-B22B-78DE771F5B1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DF62C3A0-C72D-4A8C-991D-B83766729C6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7EACA0A-C8D3-44F8-88DB-D8A7BF72CA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8128279-FBCE-4C5E-8F76-E929D15E5EF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135BFA6-E0D2-4D72-A8FF-0E7EDFB4F0B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AC36CD4C-8CDE-490A-83DE-BFE92AD0015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BF1D3BA-3A87-46A2-9063-9FE3A4328B0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511F2ED4-850D-4CFA-AD26-37042FE73D4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150DAAB-F9A6-4004-8518-13D07DEFC7F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396738B-26BE-47F2-B256-DFE9FABC444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AD57B33E-E503-4B6E-9329-4E0942C875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52500A90-4CD2-444C-AF72-648E1884D6D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373A52C1-9B39-4A4C-A47E-22EFD529178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F5CEF1F9-C329-483B-BB13-4101648F3B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983B9D08-C57A-4B66-AB85-6A93AC7D7F8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9CEE2538-3200-49D6-80F0-96673F66EC7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D22EC14-E0A6-4041-8D17-8D937EFDBD4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BBD44D7-1C46-4220-99A9-6705A4E7351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9D53AD0A-9DEE-4CA0-A169-282C75203F9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7BB18347-4D18-4A54-A99C-40BAD668D8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6ADE86D6-DDB2-486F-B968-5740451623C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392C0A2-9AF9-4F0A-8A04-CC1085D90A0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71B28D2D-D028-465A-A697-89A3445AFA7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B1566F20-AD7A-4751-A574-F4D0F801D0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E0CD0664-F9FD-42F4-A7BE-7D76FB3A594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1B80E3F-ADBC-4934-A848-369C8EE081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B086FE-02BA-4F2D-BB31-9BC52395F96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6C8BF9-C6D5-4416-9CCF-C3BCE152ADE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3B15A3F0-9C62-48AA-971C-FBB25118F02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78A7693C-5BD6-4D6A-AD7F-6F9A420F8AF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BE2B746-E4E3-4ABC-84B3-8717F0927E5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396E9229-C242-4E3A-A74D-9C66E260366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6B408C5-2E4F-4601-A3D1-D98D39C8F24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724DAB39-AF27-4791-BE0C-8FAB302E95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C10DD9EA-175A-426F-842F-5FBEA5E6F50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3B42AAD-DAD9-444B-8A0F-F9F0741D623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A027B01E-C235-4BCD-B882-D9FBFBA4B9C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5C63983-EB89-488B-949E-43BA23CD38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722B22B0-B050-4208-82B0-021768AF172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894F30F5-948D-4B47-9986-198F6B033C7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1F85AA4E-2E91-4B50-8DC8-529AF4E3130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DAD6461-9FD3-4C5F-9FC1-777A242B333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83427681-735E-4B8D-A43D-D279109FE8C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F51B5E-8F05-4A2F-AFD4-375B336446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79A5A349-CDF5-4AFB-A5BF-0C0371534F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64A75F0-1F08-44A9-906D-1BBCD1C40A8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D0C5B662-88C7-4FA1-8BBA-8D7E0E725C3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22B7461C-3093-4B3D-9960-FCB264686E9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5D203EA-B74D-48D0-86E1-166CD567FE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4DEBD29B-055E-46A9-9E6E-7B3AA016E1B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B2ABECFE-3128-45E3-91D1-EDEDEFA1F83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9EC1A3F9-0A5A-436A-8201-3300A2B516B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CE5B927F-BFA0-4090-9EAB-F280C90E6AF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7ABCEC46-7026-498B-947B-F8F10B68914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BF3C4F75-C7D8-4892-8618-3EC6C4E24FB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163DD89E-072F-42EF-A629-483BBD08E0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170657B-328E-45AE-BB05-9DE76C45937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70F68EFF-2251-4EDC-B416-0FE2F834368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A8262BDB-7ED4-4913-B714-BF8718C48CE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9E4B138-CC5B-4D44-83EE-F95910E727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5F256F8-D931-4F21-AFBC-68744990FE8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4D0F6EB-1B6B-49B4-9525-45753478400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BD14B708-ADBE-4FB9-8EAE-7BACF8AFFFD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733C15F6-899E-4432-819F-F3694573922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35E74D0-E7D3-4427-A392-ADCAC24A24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98B6216B-E0DF-44EC-AE99-CFBECAA036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8C7B84F0-684A-4226-B4EB-68D4C3C419C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E6B9FEBF-0B42-4FB0-ACC5-22886C11500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D602B9A-C930-42BF-86B8-798819A7BDB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FEA105F2-6932-4F15-B1AD-E6EFAA6EC90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FDD0EA9D-1DF8-4034-B7EE-9209C424EA4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E1BB881A-CFD8-49FE-96E4-B72EB5FEB77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B8530A1D-59AB-4B16-8AED-0D18D803EF4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AFEB501C-DB74-475E-9F15-BD14563666B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2EDCFFF-CF6B-4663-AB9F-FB9602C0BDE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A239FC58-1939-4543-A383-029E97A253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470F933B-BF16-4C48-B69A-E935766BC3E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47D8D36E-B254-4B80-9EBB-5A1E4355963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2F21982-DF1B-4DC8-A8C0-376035605C8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2CFF532C-F8F3-429D-930E-3A8F663725A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95CCE78-2722-4FCA-B0FA-7CBDC45D82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F5D7C673-B3BA-488D-B457-789F1294D9F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674B50C5-6188-4B3A-B837-A1A070F5AE6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08B77BC-DA06-4118-9B76-84CECCD10BE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7F42E5B-6EDB-4FD6-9065-45FD6778D47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F2C3B2-6129-4FE1-BFC6-C0EE793B45E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4C491439-DF15-4D8F-965B-349F6D888CA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846C080-737D-4D55-BCE8-7E72F77E2F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3497746-E70C-4A40-9BB2-C71EA3C84EF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A7F83C01-6C92-487E-8642-BAA8455AFE4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18BAABC-1D10-4875-976E-01D13449BD8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35688AAE-0EDF-4481-B27C-7A768F879CC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3429DECB-4F19-4988-BDFB-82C028648BE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C2D4AB5-DAF3-4C11-AA0B-2BB3DD91A7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9AC00BB-4739-4594-8256-EF400755814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F5C04B6-0FD4-473B-8A23-853F2B5240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DA15D479-CD4A-4951-8FBC-B08CC51E885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FE7E7991-223F-4CD1-AC54-6DDE4AE5E3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ED7C843C-63CC-440B-8D4D-F96B2D7335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B3519F4-090A-4C8A-AA07-3AD65908981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A5D3DEAD-0CF8-4BCD-9588-558F4517C4E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5527E966-1C8F-4381-ABC2-F297F6FF146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C83F175A-13EB-44C2-A881-FBDCECA2C51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EE9E7E85-C700-4A7C-8C0D-64C766CEE84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4A192285-008D-4F70-9550-184298DB338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4EF08FDF-8977-46EA-A397-38AA762889B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7FB677D8-9CA9-419F-9095-ABD8FFAB3B4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99904B4D-DE56-4296-B38B-F2A9D4CEFB1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FA9E9E30-85E7-4DC3-8302-CC015BC6CD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774D9CAB-6081-4901-98F6-0322E889611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7C16FEC5-D4BE-4BBD-AE41-7F2E395071C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5FF2A64D-127F-4CCC-B0C2-152914AF7AB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FAD73DD-550B-4A95-9CD9-E5B96F47D1C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694ACDC0-AA39-406C-AF3F-0C05C5029A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3D9CB557-3B92-4DF7-A19B-23306E7FE7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F3FE0F27-5433-47F2-9368-36BD30D6E6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58EB459-FCFA-4B4C-9D2F-ECF156504B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0F89EC3-2992-4622-A5F2-117EEF782C5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10726C34-CA46-42F7-93B8-936C741B0F3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378814E5-E748-4E76-A265-FD7342720D7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C5690CB8-9210-4F94-992D-296E8EB5B63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725E8BE4-2BB0-4BBC-93E2-9DC251EBA28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22D6A9D-2DC9-46C5-829F-7AE8B928915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3339D04-F5ED-4080-A099-DE1B7FE0643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28AF8FFC-98E7-4DBA-954C-6724B25A70F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C12136AF-A834-4561-9DE7-94AD0C45AE6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865C94F6-173E-46C3-B4AC-7645AED6FB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F724119E-5696-4F61-85BE-1142BCA4F56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A144974B-53C9-4DC4-AFF6-1FA50E3EF90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AD473EA-5A5E-4A46-99C6-C5EE6C218A4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20BB94A4-2C86-4D6C-A950-DF0DA4F9697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7748E956-B479-4F3A-95B2-DADBA4BFC63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1A250C4C-56EC-4D6B-8DA1-7D861473B84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D8C5D9E0-025E-4CCF-BB5A-A26F27A385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9A44615A-46C4-4B13-925C-2DAFE851ADA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539FB4E-138B-463E-9792-2B5A21602F6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1FA76FF0-A3F8-4B13-A80D-D7C8C0D81EE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DBFBD4F5-E9BE-4763-B4C1-F6A96492BC0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6F9E4159-6B0A-47B8-99BD-CB95BFF7D99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C79181BB-07E0-43E7-AC6F-37B885F3123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9FA94D84-6DB7-4250-95EB-3529BC004C7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EC8B827B-67B1-4B3F-90E4-C874D8E27D8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C2EAB928-1B42-42F3-8CDD-FEC6AB238A8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DF428246-3972-42B2-AF0F-C3A046B223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C19F761C-3C37-498E-B9BA-A21638B1B77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F39B988C-90F8-4D89-A90D-C6BBC1506FC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4BB45DB8-5AE1-40F1-8243-6ECCCCDB6D6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C184F6C5-7CEB-49C1-B7E4-C270C8E81ED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A45CB53-DB95-4FE7-8303-4CCD4317F37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EDF9D928-ABE2-4F26-B85A-74C84FEC383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79A9B27-C78C-4A0A-B4E1-D4A9DEE07DE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8E0CBD6D-ADFA-4DBE-99DC-9A16651F628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19EF2BEF-98A4-4BAE-9A0E-9C5BAD4AB05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EEA4C3A0-0D69-47FA-8DCE-FF7885948B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8DFAA8D1-7007-4D2A-950B-F59E80D58E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D7CD033E-72ED-441C-B364-03FB3280689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C7108AA-2279-46EE-ADC8-E9A7F776863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D57CDE3D-1AA8-45F3-815C-844E7E83DED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D1DEA9F9-D877-4C3B-9F7F-081BC063E0A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C85F123C-D0B9-4EB9-BEB6-1CF12713D5F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FEC51B48-789D-4E55-BDB7-4D1348C1A8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33789EDD-CAB6-4969-9429-E110C272167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9FB99EC4-0069-4D2A-9CF0-7240D3D27BE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B9FCBCAE-AECE-4F51-B82E-287600A7553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81EE60B-F8C9-4CCF-A465-669819E8E46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5488B7A-E0EB-4663-B283-BF005D219EC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3CD7948A-474B-4885-A971-A52B91E4726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5FA6127E-27EF-4F96-9542-3E816F2EDA8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C0F65A6-08D3-46B0-B76E-01CEFC384DC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9B9FB4E-F545-4536-8309-2FEA666857B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2C9D36EE-0D84-42D7-B018-E95A692CDD7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B8357203-0D85-4798-ADBF-681848ECD3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EB70E8C3-B255-456B-859E-AB49646D355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AFB9E26F-2556-42BD-A05B-1C4D0A92C8D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FF608005-D2FD-457F-A6B7-8E738A1985F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6AD61A50-97ED-4B1B-BA0A-A607E9FF3F0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842176A0-F559-4CCE-8F26-660855BCAEB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925CC113-8C11-4A3C-8AB1-4B76AA84E4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8F748F4-060A-43D3-AC86-66E16F2725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B69038AB-27F3-48B6-A237-B26D522489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BB8F9C11-FC8B-4C77-95FD-6E963866578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8274F4CD-5D04-4314-BE5D-4403CFC0290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7A5F534C-D1BC-455D-B141-461FA67F87B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DE7DDEB-084E-4A73-87B3-D9944BEDA79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ED08C36F-D3DB-478D-81E6-6D796D950AA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98475853-9050-4453-9A89-6C7510B7A8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142B086-EC62-4596-B2CD-D7B6F74BE86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DB1A94E-1983-4106-BA55-1EE939A7672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39466352-A76C-4C2A-9B17-CB69B40D95A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6CE15433-A8B8-456E-A1CD-578C9548486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7E1A34C-FDA1-448F-AF4C-82FD558DBC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B2FFFE13-A87E-4356-9255-130043EC1CC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FE494CC1-BFE3-46B1-8618-BDF26562E9C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4495DC3C-78E2-49AF-8891-E1461786BFD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12DEF55C-55B7-4E77-AE24-F82CDCB9B48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1C31191-B4A3-46ED-8C71-4B742F625B2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16A4759D-C171-4D16-9BD7-F3C422F416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6CE5686B-8FC2-4257-93EC-533C8C277BE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A1608551-D4D5-42F0-AE91-88325C75F7A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8AB3341-F65D-4048-A5DA-C554168DC2C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41F4A3DE-5A67-45B2-B289-84D98AF4801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92B543CF-DBFF-4D70-B075-9390A000A7B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24F967C-1B18-4C82-A831-49EC16A8D9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D3298821-EE5A-4F09-A154-6D954E75A09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CA26360-1EA1-40D8-8560-3F3E67F9955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EFB6FB7B-6D12-406C-9C2F-B8C3B89E2A3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EB5D11BE-3057-4E4E-ACE9-6C10AE67DA2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AE108112-063B-4BE5-BB6A-422EA40130D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FF02D0F9-81B2-4801-B910-69377942728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72F332FB-63B5-4A25-9D9E-8D16D3998F0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54FBDBA2-F1AE-4E6B-BFA4-323A0BEA404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605FD834-4826-45E5-A6EF-6FFA64D546B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9B910D98-7FEE-47FA-8692-C699F9F27B4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276BB70D-7A74-4AA8-B5A7-284A5669759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6B9F4BAE-9995-4CD0-AC20-C9AE41F8D9B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AF64504D-6F6C-4522-A376-DE3432058D0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CB3C7AF-579A-49F1-8ADC-3F08433FE75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6FE8347F-09A2-4802-AC91-A3ABC9A1E43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497BC4E9-1762-456C-866F-7106980DEAE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86862301-F61A-4A07-B181-E5B4220B6E9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DA5A9E-61CF-42D6-A9B9-3257500905C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A0DF3700-3817-4892-8694-E49CDFEF2AF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70283E8-0C2D-41EE-92DE-D6400B3BCD5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FD00348B-0163-4698-BC8B-46972A13CD9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F69631BF-4490-4DFF-BB3E-487B91B9B8E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9604C3FB-98EA-4B76-8458-6620D6616D8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4726DAC5-0E53-4DAF-82E1-4B4A1F0FDE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D71D4B3A-C09D-4312-B6D9-5D56AF34BC6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D19A4ACF-7BB3-4DBF-9F6C-96FB7284E56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B01F6E5-02B4-4CDD-9483-B7AC18280BB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3FA4956-09F7-40C0-9C51-4BBC4EB64EC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9B01A388-5724-4864-938F-3CE9E8B8978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FCB62D9F-3FE1-4398-B36F-32D6DA35F20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3831C5FD-7558-48AF-B4FD-5359DE5699C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A07BF59C-879A-48C6-9356-DAC6EB7ABD9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C82572CB-50B4-4BB1-A2BE-FB5F99B1EDC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54A3D74A-BFC1-4324-A75B-BFAE421C676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F9D83ADA-F2CE-458E-A036-A0063BEAE1D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84774C85-1A52-4443-8B35-B2D9660F118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63BF51D9-08CC-4DC5-B293-92FC4C7E5ED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63E52388-7BB4-46C9-94F6-DB742ADFC8A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1AE4624C-8FC0-47B8-AC9E-1F6F1C8D72F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7E858544-13F3-4A19-9D56-C8FEF8F8242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4EF06E95-C44B-4B6F-8B0E-0CA9649B939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2EA00D0C-BE54-420E-8BB2-3799EC80A58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D57890F8-4A68-4286-8A39-CF0873D8D90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55E7CA68-E9DB-46BC-BF06-6D8968AB64A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19A6B74C-80DC-48EE-843B-BE0890BAAA7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11B2BF43-0C09-49EF-950F-FA257D8E9EE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A16B897-6095-42D0-9701-49CDDBE383A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6310160-D1EA-4F42-9FB4-E30D1FEF768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1C9AF666-0021-4DD9-AE95-99E5F9F446E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960AA6F7-F657-49CA-89B7-EC6C4F67ECF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FBD717D7-0430-4A3B-8F28-DFF43AD8E0F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4FB5E3A6-E15D-4515-9BC5-09E85C61EDB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075D3B7-E94F-4348-BA61-3882E368327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4298D333-5E58-463C-AFA9-E1BFDA84526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BDA0003-BFC6-45BD-8084-553AD552777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5A258D52-91DF-4525-8F75-DE12D1DB78F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B7CB5966-96FD-4C9A-8DAC-A956E66AE7F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2C8E345B-09D3-4395-A224-F5BF8C77EFB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5BE7C2F0-41D2-452F-ADA0-EF4EB761D7B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7B72C078-1A02-407A-A260-356CCA5E994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7240970-CA4E-4C41-AF63-18B3BF40A72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BB37FC0-C75E-4505-A32B-80B87F30D06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87007EE5-48DF-4E68-BF2A-F187883E3A7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D1788E88-C7F7-4855-8586-FF68A336719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A9D2F04D-5585-42D8-A20A-07702049A11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B1A280C9-EBD2-4BB2-B6F1-5C0B2D57FDD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A4FB1FB1-821B-4237-8BC2-D82BAF764C3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824FAC2-5E0B-4BD5-8C04-E9074BFD0C2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A49D69D4-B981-4E12-B0DE-352A3D5369E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4297930B-80D6-4796-AC18-7A403D5622A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3C508B73-4B8D-4722-8D72-B05F596B9FC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1131BAEB-B8B8-495E-8B54-6AFA5D87348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E8FD91E6-20A4-40E3-B253-B2A85AED9F6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2F4A2156-B71F-4A41-AB37-389073CEBFE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492A252C-24E7-4636-A47C-E6386B033F83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51655866-0700-4070-9D89-C8397F9AE03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B147887-8F95-4EE6-BA53-325413D4CF2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39E3FE1-E9AD-48BC-AED4-40079A75838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F042A97C-BA98-488C-A70F-B71F0E4E6A4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365923E5-1A36-45F1-9212-2BD30F59D2F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533DF710-C5DF-44F5-B779-561D0B2AD8A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129DFA66-F2FE-4DDA-9797-62F31113299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AB77E393-E64E-454A-AF6C-0B35315CEA8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7093A07-847A-4BB5-BD20-C8B74EB7AC9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849BE53F-5E0B-4285-BE70-570F7DC25B9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64EF1B22-C0E4-494C-BB25-EA934B70F7C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96F0A947-D515-4B59-BDA2-162E087C022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1EA58F50-45D5-4E67-A3F2-8E479DEA5F8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653B6B38-F85D-4380-874A-11E61360A1E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7FF2F8D-3857-4BDA-A63A-D135F880D80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4152248B-13EB-4DE8-BA65-33DC9961404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38C2FDF-8E5F-4475-8A68-9B47DD2789F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76A0FEA-14D6-42E5-ACAB-0E451D73E41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98D33C72-1A2F-46E6-A7BC-CF716A489B29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8146016D-61BC-4A4C-8C8F-636B493C7014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45F8C8A6-1EDE-4B5A-94B6-F279E569043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43A005FE-DDF8-4403-88E3-2DC40130FF7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E9423CF9-B431-4FF7-B03D-44544C40E87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D7967732-F995-46D4-BC05-5707D6395A3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5CE4E2AF-999F-40A7-9085-A4D50A29F6E8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8839A925-858B-49FD-9030-3278F369A1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3CF233AC-B8CF-4C86-83E3-8BFD4D1719E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34935599-5501-4F62-BFA8-81347ED869C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68E8A0E-FEB6-4001-B95F-9B841BC4810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7C799DEC-B066-47F6-A402-5930DCA4328F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C831BCC5-9D07-4837-B5DF-D7932222AE00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32EEE79-2E66-45D1-BD4A-7E830150FAFD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25B20356-06F5-4484-98C1-9F224AED77E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AFB1384D-5A12-42ED-A404-F0729EF8FC3E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492838BF-A6E2-42C6-B872-2A8A151A3AE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A45C76BC-7299-4E8F-B001-D491FEE8C7B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BF8FBE4D-4AB7-486C-A637-E6F7A2F044D6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4D0E375C-CE2F-4483-95D4-174B15C10F9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D4D010C2-C15D-4ECB-8875-62F4876F4395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5610E74-E3EC-45B6-A423-EE5F3B81EA31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67940630-FDF5-497B-961C-C4EAF1E355F2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5DC65275-F77A-424F-B82A-D1F7D5B6FEB7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A26EC1BF-425E-4F18-AB86-114A631A279B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14443D09-7322-4A72-9FD7-7B6762DFF42A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287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DF685F16-EF7A-428E-B3AE-054DF5E53B8C}"/>
            </a:ext>
          </a:extLst>
        </xdr:cNvPr>
        <xdr:cNvSpPr txBox="1"/>
      </xdr:nvSpPr>
      <xdr:spPr>
        <a:xfrm>
          <a:off x="10960100" y="557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91059ADF-0631-4326-81CE-2FA9904FAD4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8DA8406A-689F-47F5-B383-1AEB435571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9824E9A2-9CEE-4CD8-9388-21B9BE5BCEC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19A9CBBF-F1E7-492D-8F0C-877D1D97CF7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5844B499-E67F-4A57-90EC-01E5D9A014F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93BBA9D9-8B0A-4553-A259-FFE162FC86A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F4716A5F-4D77-434A-A379-B2DFE600B00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62EC7CBE-8F11-4976-9940-5EBF96021EA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65818899-A6E3-4FE3-9D37-C1E92CE87F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9420A92A-14F3-46B5-BB14-FA748D17F4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AB437E0-EB88-47CD-BA62-47C471E8BAB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E7DB8951-249B-4FF7-9AEC-1744DB09DF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FD0C6D12-F235-497B-9081-A545E1B5544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4C68B18C-E42C-444E-A896-E7826452BEE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8E5E43E-E9BA-44D6-9EB6-8EB1A90F47A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A76454F-2AB4-4E51-B9F6-1ACEBC0D649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D2553280-0C1A-4D08-83BE-62A67059114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12A2152F-A01B-4816-AB01-235516F02D7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887003C7-3F3D-410E-9AFB-179996C49B1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7CB56B1B-938F-42E0-9B30-D143A2E8A9F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D47ADF6A-5A14-4F24-93E7-123B309CC3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AE964AA-DD81-4ADF-96F0-F98AD2E8849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749E4F61-F233-42AF-AE7D-EF4A8243670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13334CD3-F7AE-43BC-A0D5-C1A0533EA31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CDE01FB-6C3E-401E-AD3C-65D4AADCD6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A6C8181D-2DC3-41F7-A4CD-FC7A765E514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AA26CB9F-2B5B-45DE-8AD1-A2C2D43EAF2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5F9ED9FC-3A1C-4F05-AF50-C4B14DCE10E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4F2BDABA-ACB4-424E-96A9-A47C2ECC61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ADCAB0C2-9E64-4184-8D4B-621A7F737B8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B26365B5-04A2-4DF0-85D7-B282F6823C1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32C5D550-1678-47A1-BEB6-D2A7200FFE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FC0E5D29-82F2-4AA7-9478-3EDBC11EE85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BB7F2A4-9FD3-4CFD-99B4-480354A195A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9AC7693C-2BD0-4BD5-A875-472B88D9656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AF56FF2F-2090-4DE8-AF7A-E35A3FA431F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DE8FC4ED-DE10-41D0-B9D7-87274E822C1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119D2B9-4200-4BB2-9048-E80CFC73115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7AD0768A-D86A-4AD1-8D33-8A0BCB9926A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8C2DBAE-F03D-4881-AA8B-73BC7D48C07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EDBEA230-30D7-4E1A-9A85-601384CBC38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A2451E8-1B97-4260-A742-9886277EF5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3AA1344C-B4AE-47E4-B0B0-F68B2BFFA5A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EC85DD1F-BD13-4511-A3D8-0E076EA18B5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2B3A5FC-55BE-467A-A35A-3DBC9CA2E03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3062603C-817C-4306-A76A-A8554DD5D8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46065D41-5C5B-40CB-B2DC-808681DDD24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F046DBE-8681-478E-8468-361483D30B9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415D3C93-5412-423F-97E4-2FCE7ACA135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655974C-E262-4DC5-A9FF-0E622E3F0B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895DA2A0-56AC-4227-8253-0443B74425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4EA983B0-7075-49BB-9D16-C124CFFF081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56A7C4FB-83A1-465A-BDE0-02AF1B3A748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11E81F89-BCC2-4039-A1A1-BBE21F523A2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50A99216-F699-4CBD-AF9C-2CB9980F326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210E6187-DA42-4F67-8E3F-FC153DB03C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F186164-8032-4341-9F84-D999B493F71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67F6C18-0C02-47BA-807A-1E7A4A6F88D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9EB5E64D-8A1C-4859-BB25-282E730E697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B8CE9919-5FD1-4753-A0FA-51D444614A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3C3560BC-05C3-4FBD-97CE-EF51D700BBC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7C50F7-148E-4D1A-A25A-86131A3896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1976737-829F-4CEC-9353-D5BAB8FC1B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A7CAAF4A-847F-4A4E-AB8B-107111B9C40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5DD72838-A6F8-486D-A40C-FD02B4F8AE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5C46175-6FCA-4AF3-91B1-6A8AD8D4BEA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72E44776-EBD8-4C30-A1C0-084BA27254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A6147833-7A0C-456E-933F-4066AA910E6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21015255-8108-4E3E-A6EF-4E04F177657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8BC9CCC5-BDA0-4F81-A56C-0185F0E55A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88A62A4D-6C94-4017-ADC9-9A4EDC47117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1476BE6C-CA80-402B-B78A-E9331DF0CA6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6A5F249D-2891-4691-9B5F-38872DFA36B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2CA4E238-59EA-47C3-A8CF-4D785FA7CF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3153B12C-D51E-4DA2-82D4-EEBE66AB4A6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9D9ED0CD-CDAF-4D00-8A2D-CBEEC2213C6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7FDB968-FCA0-42E5-A1E5-14197C1FD2A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EF477BFB-4F17-443B-ADA0-D1FF0714A96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3506F42-BEC0-4207-A3B3-93FDE12484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733E818B-3856-4673-8CF0-238FA67D9A1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C671C21E-C476-4A64-8F9F-36B593F1980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C049EA8F-0D65-4B8D-ADC9-07931BDFEE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EB1091D0-2DFB-4E28-B32F-CA4569A50C4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2F0AE9F0-9E9A-46AE-807C-D47F30D6C9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967C0BD9-37FA-43A8-A672-1AE4502BD2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30221195-4140-4EFA-A1BE-7A4F8D68AB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870A6454-46BC-4D25-ACF8-E7C1C431F5F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B2BD8D72-4A1C-430A-B41C-755885B282B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92F740E6-30C8-4D0F-B663-87DE47B6970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B41074A-D649-4C7B-9F0E-88680E635C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5FA24FF5-F3DC-4110-A01B-3BAAE8C4C67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9B71B0FF-2084-4BA2-9044-DCBBC2FD280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B9F27265-CD82-451B-8259-34766BFFCE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E3C2A19B-C49E-4A4F-A5AC-6D9444D1BAF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A00E061-9D96-4717-B391-B62FD37B5E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439B53F4-6A79-4B96-B824-2A363482348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B3B65231-E086-4E03-9C67-E69D71064AB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1510E43D-0964-40DF-8066-A92740D18C3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BB5402B-E11D-4392-A7DE-4D90D91728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99F498A-4BEA-4790-B6E5-291D91ADA5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1054C5EC-2202-4356-B66D-BF0A666D50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798B142D-2C55-405D-A972-A77818FC98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7D23E20E-9D4F-4BC5-ADF8-274B33B89D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573CAE2F-837A-4725-B935-610BCD3FF15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D2AC8C93-5E83-44CC-B0B9-880CEDE28B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DF39E0D-D5D6-4F8C-9014-E61C9D5833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3B283D9C-703B-43A6-9A70-0FD89BD66B0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22D4F0A3-0DCF-4D87-87AA-76DB0393A55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258B8FF5-4C15-4600-8378-4737729E5A4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7B86F354-8A1F-49BE-8F92-FFFE48821E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3828592D-5B62-491D-BEF0-F4FAFEBBE47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301B9C9-5B31-41BD-9C21-AC2739A82E5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62067316-596F-4174-A334-462EDA1FAA4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C238774A-9071-45CE-827B-2F2854BA93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85845B9F-7E8D-4249-8EB9-982DB19ADF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C856BC06-BD71-4C86-BAD3-4D8BC62879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B625F004-C689-4F1B-833B-0D49FB6603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AFF439CF-5DB7-469A-AFB5-FB5F146FC4A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E9976023-8AE3-4A77-AF13-334964DC91D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6F91CA3A-92CA-4A06-8E47-4714BAA8997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FF4C1F6-878D-432E-B247-7E0DFB764A8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328D41BC-C5D2-4863-A4DC-86733FD26DB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110D37C-6E6A-4D4E-A601-40769FE9421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10CDB20F-8057-4FB6-AD76-C672D972027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470F3246-D2C5-47D4-ABC6-AF2BCE7CDE2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19FB1A4-DF0F-4754-93EB-71DBF094883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D666EA78-A5FA-421C-BE58-F78E4FC07E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1033DE64-5C96-405F-ACDF-3B6A58F2B04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D70F859D-BA8C-430E-84BA-9B87DE0C370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C4470F4-1D0E-4D3F-BD8A-AC76148A76D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C03770DB-9E79-4BBA-ADCC-F6010198608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CE376D28-4B3D-4B31-A420-4E8ABA67035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8B958C09-B9D6-4D63-97EE-241F4F7F22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A5CADC73-FA45-41FC-B416-961159BFFBF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1211E812-5E36-45B3-931A-0DEB0613F9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EFCAD041-2064-4BCA-A738-948F6497826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622066-E11E-453F-8364-F1B756700E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D241C5CF-24DA-45DE-9856-66AED1C67F4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E171086-5017-492A-8E0C-46FE3923A9C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2724FCC8-EA16-40A8-BD12-E8E367B5CCC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6361B2D-5853-4269-9250-13AA349CF7A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1D77B059-FB46-49F7-878E-515E9BE3C14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C80D537D-97E1-4DE8-9EAE-4EE6FB20641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4497B0D4-EDE1-4103-86F4-8F05BAF7292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07F5CF3-076C-4047-A0EE-B71F5AF64F5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7EE7CA81-1EF6-40B6-9014-658C721615B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93B27AE-5A82-4321-A23B-CECC1187A1F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F9CF2979-A4DE-4452-AA73-159E412E50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523418B5-14AD-4399-9E4C-455C99107EC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3ED0A3A5-F201-469C-B3C6-455B4D87030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8149C658-DF77-4EF6-AA98-8AC34E01CF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240F5780-E9FA-4CFA-858C-AD03D50F9F9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4F97CF08-77CD-464F-B2E3-9EF7EB5ED36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276F2E12-8D92-404D-A78E-28126632B03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8375F2E1-4CB8-41F0-90BB-E3B2933819B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3FF4A797-CEEA-4FAC-9EA3-935F0F11043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5BBEA704-5303-4618-9218-DFF4EDE6ACA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B7356B5C-7125-47CC-97B2-8A2708809A0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83C64F1D-83BE-4642-8F5F-B78E58676B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41A08CE6-C949-4B10-A3D0-04A5712E962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D2B2E220-31D4-46AA-BCF4-5A3617B377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A5207835-5047-43AC-8072-CF2E34F39C5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8252CC9C-16FF-4D97-A6F0-5994725ED0D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8BED1D63-26E4-4AED-BBB5-7BF5498E657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C4A3EE8F-A337-4715-9CBF-20BF2B0A7FE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3040FE9-8F25-4E79-929A-00B49AD4E7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F0A9FBF8-B5A3-4DD1-8367-D34196FA9C0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A3406FE8-6AE5-45F8-A94A-5FA083C2451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5656918C-1F70-4A96-9D18-DE4FA0ED2CE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EE1BBF4-F421-4D52-A98B-9321B7A79E3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20508F6C-14B6-4A00-9C6F-35694D9640D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7225AD9E-0C2D-49B9-A88C-6818A165517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2C05F00-8687-4BCB-8A74-CEFE702114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722B1B62-33C9-480C-93D6-016715E1A97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AD36A503-6EB9-4121-A422-B58B94E26B7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EAD39C3B-B30C-4B88-AAD3-1EACB04BAB7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E3B10459-73DF-4182-9894-E3C6B2A6559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D1CB173-8A53-4932-8AD9-25FEF06E953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D98DF18-5CFF-4E03-9B98-56DE65A9D53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8362010B-CFBE-418F-BC0C-CE17108F987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3D390A62-13D7-4526-B0BF-AA192D559DC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8325B12A-4E57-4A04-93C4-41376B0AF4C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50E39AEE-9FCA-40F5-AF80-723FC2E89E2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AF684AEB-DAA1-4C5D-9C81-FF24C8E639C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C38A0D1C-7DFB-4D0E-8731-4867040A576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2DE62704-4F7F-4BCB-BDB0-0284275E226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708AA742-A814-4E12-88DD-BD5BFCACA3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805C9E-8ECD-43C0-B5EF-807E69DCDDB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76287B9D-5720-43D2-8EF6-2145966D16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15241704-AC1E-45E8-8A1D-6DD97493580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ED3D848-2FED-4E0D-AB0F-CD2D462E278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C38385DB-22A1-4B41-A2F2-3004947CAF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F149763F-E1D6-441B-986D-AF95C30B98E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6D98982C-C8ED-4723-A546-C4038907E6F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1327EF4C-C288-4D5F-9087-2735E9BD7C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8FB98F0B-79C3-4024-B117-7BA468FCBE3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30A13D4A-E687-441C-8A0F-219DBAF73FD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FDDF76E-589F-43D0-9EFB-71057D635AC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F8E3EF88-5A5F-4B60-AB48-874A97835A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D35BFDD-BB1F-4B57-88FE-3F8512E0D40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6F29D716-A3C7-480A-A07A-5B1BDCC4E9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2E2C993-3219-4B63-BEF6-31C0C4502E5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6F80BFD9-7514-48E1-AC38-563E1747D55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302CE54C-981F-40A6-81F0-110CD84A53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F7DF40DF-4E96-4250-A4CA-C911301FE21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EB8A2424-6AE2-4C70-91EE-0B331C0FB93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E9276281-B56B-45BA-95B2-65D0349E1C3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417A2FF2-1F55-4033-A428-3DE482DAE8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757810A8-6606-4AD1-8DD5-C781254D7FB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004C8CB-9FC8-4C20-A150-60DEC9A1D62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0D05427-7824-4A99-A730-82C28735CF3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389D11AF-48EC-4BC8-B251-CB41E6EC18D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9022AC00-5950-4897-A345-E072FDA3B5A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FF51BF3B-AA7D-4E13-BD8C-74D0A5284F5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F07D14E-742F-4E1D-A373-3FBE92AFE40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B2D92962-DBCF-46EA-B37D-15C0C6EE5AD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8DADE8-A4CD-49DD-B07B-FA85CB2CD40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E0AC629C-841B-4F70-8A83-65BCFEEE407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D03B4DF-84BF-4C47-BE01-6A40FFB90B7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FE91151D-6A59-45B3-B3E5-E11BA2671AE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9F050C1B-F7C1-4EC7-9EEC-FB2D5D12B7F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DE554911-B042-49F0-8E95-D69DD4A9ECA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9BB6880E-AEB9-4E24-AF5C-B60377383EC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A526DA04-33F7-43E6-BA56-8E2088B045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789F2A50-D45F-425A-AF6F-E0D7627539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B49ECDA-B2B8-455F-B34A-AC8617840BF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8EAC8E1-BFB6-4207-B076-2C04285166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4E05EFD0-C099-4E10-BC45-774BEB2C3B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F9F20585-9094-4CC7-B273-3EAC7813D19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B922FF9-9679-4D32-B5A3-CBBA1937140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4B6516A3-2852-4323-8CB5-4C8FA22E9E7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FCD4A8E0-3851-46C6-B219-9DA25220E4C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C4E2C27A-D970-4EB7-929F-AF5820D4FD2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B1EB317C-C41E-4D0D-A9FE-11FD9AFB59A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25D6A4FE-1089-4C93-A67D-458314363EE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3B75CC72-60AF-4B77-8C3F-80DCF2EA8BB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B6ADF046-E8D2-4B67-A884-FD6F36920E3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839D20B4-3EE5-4D9F-A7E1-2F7703EEAA5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3150C240-9637-4FCC-A0E9-899A0969584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BE34D0B-6F6A-4003-B3A7-0C11879E810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1248997-22FA-4A6F-8F48-0A839D30231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E28F56C0-CF45-4897-9CD9-1D41A7FA0A0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FDF5AE1A-1BC0-48EE-8AA6-42DE9136637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18249D3-27BC-4611-880D-F3A927F05E1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49FDB461-2730-413C-A94E-E0B4727C48F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D6A44E80-E8CE-46B1-B393-544B502AD5E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A37922C5-91A4-4483-948B-6638BCCE28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60499393-7BBE-4914-B24F-6D15EA4BB4E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EDCAA04D-9866-4931-90A0-05512FE735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E9D11C74-A1EC-431A-BEFA-AD75DB81744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397105BF-C10A-4B27-8FD7-3DDFEE052EF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14F14FA0-732D-4A8D-B5C4-8F2C3902AB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2A8CAED2-0419-490E-8AB3-E99F52B326C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EADA99F0-0F77-4606-A4D3-73C918ACDD1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B9ED875A-6587-446B-9EDD-109CEAFC720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1512EFE1-CD1E-44A4-BB46-FEC9E2CD79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E2180E5E-AE61-482F-B212-4F0CEE94A58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3E2E97D3-F793-491A-B634-364CA5F3F12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35B12C57-F515-4C0A-A562-186E7937768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D50EA102-CC38-44F5-AF32-B75242E27FE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D5788C78-E807-4646-A312-EB5960AEAE8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8516F69-5BA5-4368-96B5-3062E5DD907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56DEACB2-608E-4FD9-9B47-7EAA2D22B4E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AB39B543-656D-4C07-9E98-84D1A51C0FB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75462CD5-32EE-4D0C-B892-0A178F7C1C6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B9D6DF02-07F2-4896-903D-F5B00605950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FCECA663-DB64-4C1D-98E2-6D13F247D5C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D305B52B-BCBA-4CC2-AB0D-A4ACC3494A1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A50D3CD3-1670-4EBA-82EF-65A85509BD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A2F21A97-B2F9-4CF2-83FA-274987FEC5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A707B1FD-1382-4D1B-B04D-45069F1A28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A25AE040-AE54-4D95-90D8-170EC2822D8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10563D8F-8FD6-42F0-B7F4-4FE6CD38C1F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5DA5E668-994E-449D-9281-A240F01130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5C4E30FD-2475-4903-99D3-19B034F31A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303BC894-041E-4B5D-A60C-68F57A98242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DB5FD470-1580-4203-B2A5-D97A339F943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45ECA2E-819D-4600-ACF7-607C1F5068E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0484968-87AF-46A0-B3FF-9D526E7B2E1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EE33B8C4-6427-4429-B6AF-99447D445D7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BFB325F9-9204-4B82-8818-D0696505A30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E538276-587A-48F5-BB80-49FD2997E70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C135C61-24E2-4104-9398-B867751E1E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26F82220-770C-4175-B978-2739E6F6B59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E1D2343D-8A86-4E57-8783-8451113023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89AD70-D69B-4EA8-8392-9A6C02D93D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ED9551A8-8799-4D39-B94F-243B3BBF57D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47865CCA-9582-4CAD-859C-D4584D0E827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AD17085-D90B-4383-AF36-EC9B706D608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2337E6BD-6739-4549-BF18-69D68824B84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D9F43D19-E2C6-47B7-8B20-051C20DC22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E0B8F287-71E2-4971-AA21-0C9C63EA08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13D49ED7-6502-4803-B1D0-12B1D109699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87D0FE1D-49A0-433F-8859-064778B726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3C0FD194-BC28-4619-B376-555B10B49C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5F0F2546-41E0-482A-BFE4-43122AE1F9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21E6CBD2-2539-4F6A-BF3F-940CD1D9FAC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2B957247-17B9-44FD-96F9-BD6BB6CAC4C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274B7ED1-04D6-4D28-B028-7E4797E90AC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BAC0C031-2D7E-42A0-AC8C-E291DD7CF0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0DAAC0C-7E1E-420A-832E-3B5D73F442D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989F6BB-302F-4765-BAE2-087A9462D5A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5E18D069-EA1E-4BE1-9CD7-16029D2D714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3AFF8A7B-06FB-4095-8A8D-B5252ECEEC1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8147FAAE-50BC-422E-AAB8-284A3C7D66F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D83674C6-B2E3-40AB-9A01-F8B2945C35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EC6EB990-D5B3-49F0-A97D-6EF5074C3B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605C567C-ADD6-45BF-88BD-3138D7E90CC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A223257-5F9C-4C65-A0AE-E3CF2523AE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FEB861FC-DF96-4455-9A8A-70FB52D1490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A0FF1D07-591A-4CDB-98CA-7C1436F685E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F161C680-6DC4-4FF1-81FB-6968CE6717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AEB6FAE4-E684-4460-BC7C-03B4D1E764B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8CD58A27-4856-48C3-A06D-43DAE683535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EC762CC9-0CA0-4E43-B544-2C786700280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E3118BA2-9047-4757-8C79-119948E5775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CE821EA6-EB47-44C6-AD5F-D2002B2362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628D3FD-5A59-48CD-B43B-A9BA0CF4D17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C8A3E71B-2CB9-439C-B6CB-D30AC6EEA4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1EFFB5C6-3170-4A34-BB2C-937944271E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BC0F5296-654C-449A-8CAB-8A0C778CA2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A047A282-8D6B-4C8A-93FF-859D18410AB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E0983EF2-B1E6-44BB-969F-34DB3614131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F47CD982-166F-4BD9-82D4-2D4CD37C932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D882A120-77FF-4853-8CF5-1766B6F22E3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5985A9A-045F-4854-B9FD-BD8F0FE47F3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882662B5-599D-4147-9422-D609A12F115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D1CF1E52-3003-43B0-BD5A-45A22B3F9A7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3AC07253-01EF-4792-87F0-90700C7036C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418C9408-5022-4333-9044-A127A9476F3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7A16C04D-1D8E-4AC6-95AA-B9EB62F1E5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99FEC0-1D78-4B03-BED1-E18DEF931BB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6D987F1F-2897-48FF-8DCA-D315F1307D5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AEAAAA13-0231-4128-A613-B61A407CC16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D6F43BB-5230-4FB1-BE5B-FE106C60E90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7091B9D1-1D07-4A00-9E66-245D1314334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D9993B17-37D2-459A-A2BD-9C463A85506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E1F745DF-9873-4012-846F-E54AA4DDD3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CFF09091-FA03-40E0-94C7-15BF2B82AFB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8256F02B-035A-4579-BCC1-7A8E4143F79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5BDDB8AE-38F0-47DF-91E4-96FE978A7F0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CC347AB6-BF32-4DF0-90A6-BFC145A155F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3AD9D4AB-53E7-4546-9AE9-A2897DE9DE3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B1A221C-1477-4A86-95B3-05AF20B0988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4C2B4A62-6D4D-40DC-9F8B-E18AD57533B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9B3A1B21-504A-4782-9541-9C01776AB36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57E0A840-4EEF-4B78-A222-85F9DA7342A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46543085-CA33-42FE-BC81-AB35A7A99AC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5D2E9269-6419-41F0-B76F-E02D0CCC9EE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D5DE4E7-3445-45EF-976F-FFF499569B3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C92EB677-5E9A-4CBC-AF11-DD2AE895C80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A6E0EC9-0F5F-496A-827F-A75426A4C2B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D73263FA-1F92-4CE3-8D22-D972FC9C409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4D6A8417-5BF1-45ED-8C22-522FE0E6EBD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F66AB3C1-8CA1-4CD9-8263-1734EC6A941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C24F51FB-390D-429A-B988-C10D2CD1849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2637CB65-D1E8-4823-B2C2-5F9601F2C0B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555641DA-01F4-4F29-AC63-5E0AEFC757E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64F36B11-200D-4E6B-A878-66D1F1186EF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87DF3591-272A-44AD-9BE2-7796A25AD1A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BF5FF7C-2BEE-4A85-BFA8-AEAD236610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FC936956-F274-441F-90F3-CE052506B6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EBEABA2F-065F-4242-8EBF-01D2313AB97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2D66895B-EACA-43E5-BDD7-DACCF69540E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5EC5E892-396B-46C0-BD58-3A11F610607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52F3F5A3-2775-431E-90E7-4D6E0E465B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4AE13706-4708-4366-A1E1-A6DA8F68107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AE646C09-35A1-46A0-8BDD-0B4FEF1A60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301DB0E9-1D71-46BD-A76D-3458798B87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32DA6B6A-72DD-4F23-B12F-851923693F7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320ECEE8-C7F9-4D8C-A469-073AD015D87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B70630C-6B2F-4B99-AE6C-AD92D44FC8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B466DE06-F9DD-4849-8C28-FD89376FEE5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9D9EEA1B-7ED3-4781-9B2C-4E570D9EAA3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13BFF07C-18BC-482C-9837-1D3DDE98AA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77322B2-7D66-4FD4-90EE-831881A88F8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BFA8B970-A3C0-4E6B-AF93-880A9ECA9CC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E9CA8CF-8814-4BCE-B5B0-962DF8C4F56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F4B77D9B-E9EA-4DD4-9F10-1BCA8439301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C9D189D2-1445-452F-BEB1-829B8629D4B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5A6F36A8-03F7-418D-AF86-BF2C4F0B34D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4637AA17-0044-47D1-8E96-E94B32CC47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4A322B54-4C3C-4BA7-837E-7356225BCC8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CB62B186-D433-46F8-8CAD-952BFE523D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62C6CC52-9182-41E4-B154-B2B9B4F4BF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87C4E50-494C-4FD8-99E2-9446F23E612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3AF3E52-53E0-41BF-939D-1D5A2BE12D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CB08D684-8D7B-4110-BC11-6BE3B0E452A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EB61EB9B-9037-4C47-B72B-F25340AB878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2B2805B4-034D-4C18-A6C2-81C13288AD0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14009988-955E-4DE4-A655-3A799D9536F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CFB0C2A6-C8EE-44D2-AC6E-A7ABA7A8ED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45A31AB1-B0E3-4C60-ACE8-6811D124AA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3BBD612F-123C-43DD-8310-41F33E0B8A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3ED79217-9651-40F8-B244-6001217DA00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84E5019F-BC99-40BD-A49E-A21862573F7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79687A0F-68F4-4328-97B2-FE44BDBAD5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1CE0E91B-E4F8-49DC-9CA8-626424EEF0D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F3386E0E-94BE-452F-9E5C-E6000F752A6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7707788F-ED92-455B-B324-B73DC27223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7637AB71-90AE-429C-98E5-3B916CD607F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E4835F99-54FC-44C8-97CD-9B138DB6B62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D2C2E9E1-9369-4596-BA0E-ACAB82F587A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33AC7FD4-FDD6-475F-A790-93122A18626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B597542E-720E-4DB3-A1EB-281B0F0E193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CA291E97-2AF7-4E02-A4E5-586A55FDEFD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F522707-67E2-41B5-AB08-0FFB342239F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6FEAF5F8-F61C-4D53-B5D5-C62BC480FE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C9FA53B3-F251-45B8-A10E-B2F0F0C841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E4B0678-46F2-4E41-A4C4-91C4C701C5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C94A3869-09DA-4DAD-A7E0-4698D682A2B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9F678FDC-17C1-4684-99D2-93A528B2352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BB8ED75-58DE-47C3-A614-BFEA3098B2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9956B621-811C-4F25-91BE-0C89C8A4662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8DCC81F-F5D4-4C6D-ADFD-1544E7ACA04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642C63AF-139A-4AE8-BE3D-A4539F09160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B25F8A84-B68C-4914-A426-11C127FFE43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BC2290B-92C7-4789-A6C1-4F78659FB0D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C4922436-88FA-47F7-A91D-67267752AA9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E88FFBE9-3978-4501-871B-9C284936E2E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66A47A3E-CB8B-4393-A91C-508D0FB8B7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B9C69B6D-485C-4827-BBFB-1348EBFD35A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B0B24CA2-FE3A-490D-A7DF-FAFAC9862E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AF9402C-DD41-43D5-B7A6-DB9E6AE9EC7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287E73F-2F1B-46A7-9849-E3578B1BCF2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4FD01A5-CA49-4194-8CBF-C9B8FDE62BF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B8F8D889-63B1-445B-88D5-BAC94FFD91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4D765218-32C7-4659-9376-4DC21628085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3F91A9B9-65C3-42DA-8A9C-228811D8F0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C14EB58F-96A2-4A42-BEC8-8726D6FE4A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688655F-DB36-4B85-8851-78F51FEE871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42C19ABE-96BD-488B-A5D6-87207D79BBB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C5255097-E74F-4A57-A739-317A6FBAF2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DCE5AC3E-DCF7-4500-A471-4D647999406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D6074C13-4A3C-479A-A314-36568B9898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4A0C0E2D-7C8E-46DD-B042-69EE61ACCA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3F0BA7B0-FDD0-4385-9321-E784CB7C620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9AA3563-EA3E-4425-86D6-550B25D616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13DEDBCC-D6FD-4862-A9B5-7038A034CE6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799BC213-A693-48AB-B940-40304835871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D78D61B1-8BB0-4FCA-B46C-E02A3864D12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5D23D719-7B2B-45E6-BAAE-95DA76F744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AF9831F5-AE82-4113-94F8-25AC1CA4F66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3BC311C8-718E-4A5C-B5AB-FFB8BFBAE5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EC334810-CC4D-4A2D-9E98-A1B55CB4130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8D959B71-D9BC-4427-A4BC-F25AD9D0776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9C748E0A-F628-4650-8E2D-EF810334003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AA55F499-1421-4843-8973-83A88AF4FD9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769B0DC-A944-4266-B610-4ED11DF4804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4879CFF7-C866-4DFE-BE35-1A25CD0A14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5DFEBCD4-6164-416B-861E-196C70E07A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0DF5F84-7FFF-47B2-B534-C29101135E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A6F74879-2637-42E9-941A-8D0D6FCBBB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5BF8B5A0-523F-43B2-9CA3-F53254BDD4C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6C15A2A7-B43B-4B28-8564-12B163729B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20F06E6-5249-479F-83A6-7059C77D06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AFA4E935-1CE4-4997-BC48-F9AF682426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855CCC63-A41B-44D4-AF19-B247F44FAC5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61F31C4A-E317-46B4-A4BB-1BAD8F6D0C2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4C20260-2546-4401-B0BC-012323609CC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D2788EDF-C512-4C8C-A2AB-E91A28EA00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AE22745A-886F-4121-B9D4-8FA0B63E9A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607EE08-DE99-4DE8-87F5-BB570448EA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F73D8EAD-5E18-4B38-9427-394586ADA4E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B3F9A087-9CD7-49CA-B664-4AEF5EF4C36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73701AF7-E51F-4326-9F7C-CE73AF583C6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F58E95DA-0E66-4048-82C5-BB2EA0A2B5A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DDB9026C-E4CA-4C1D-9ACB-8F8B6E42B1D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0300A90-9626-42CB-857B-52B832919D2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2519C0A-E617-49B7-BC79-86474503F72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3CF0993C-E52E-4263-A60B-964612DEC0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6825609E-8F31-436E-B504-86E413ECEAF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13FEB5EB-507A-41F9-A3BB-304D5755C4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4876441C-CB44-4AE4-BB48-7FCDA7F6F4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BCBFD0C0-681A-44E1-972E-47A1AC09E8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DB3CDEEB-A0B5-45EF-BE1B-CA607552E33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2D0940F-DB1F-4A95-BBB7-D7195027FCF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60FF9AD-DD05-4155-8AB9-0CE4A10D4C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1290EEBE-E2B2-44D9-9649-298A69DFAFA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62DAC2C6-7A19-4C65-A429-F3B85464FE1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532C1292-5A33-4E6D-BE25-E2AD6B725FF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5957089D-810D-49FB-90E3-EE4D9B266DB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9A92A298-9743-42FE-B27B-794B8DF2D4E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A059907-971C-4BB0-9421-8D377FC4216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1AC2D378-9A3F-4E71-8756-9F77B3072AE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4E72A097-3AED-4CA3-8EE0-3237A04AD3D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2F428F1-794A-4D8B-A355-8BDD71E38E2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7FD1078C-529A-4598-8D2B-E3310347B8E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C5BE309C-CA82-4A53-954A-2788B373495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D15AD55F-BB96-4A57-BBA6-FF8A1A118DA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AFF4703A-DE81-497F-A5AE-DD807AE7310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8B5390D-DD2C-483C-849C-21F6A39A888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A25A5702-61F5-4340-A35A-6851F5A4E9C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48CBE564-39A7-4AD0-931C-379E9FFF83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6089C13-C4EB-4DC6-AE7A-D1A255E1C8A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128F76D2-D063-4434-9664-FCB211418F7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70A58F4-FF92-4062-9F6B-F4C4AA36D2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19102984-F137-4701-870E-DB92BBB655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165EAB7E-3BCC-4722-9F20-84EB09E8B15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B7B3920-FC0B-4D6F-97DA-A7C2595BA3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512411EB-5D61-463C-B53B-78E23AD6498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EFAC30C4-91E0-41B2-AF25-9D6E939DBB3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5E73DF63-1457-474F-A371-E438C4C8235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A4489342-D9FE-4F97-AA99-291CF741D5E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9DB339A2-252C-47EC-8F27-DF8D4D15AC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96B92E01-992A-4318-88EF-56F45C97F14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9943E7CB-7A15-404B-95AB-2D51B3DD055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2B64354-6D72-4296-BD7A-C30DD59005B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222215CA-E271-4DE9-8996-ADAAD89E135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7A40758D-C20A-4268-9AD7-7EC339B44BF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E6D3F4A8-7F05-4F5C-894E-04E47EDB5FD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1D73921-A52B-4D93-A23F-6959D96560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985E59B6-0C09-48CB-A4E6-6990EEFF1E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EA877005-6F3A-4CBC-8D9C-43C255F846B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2D9F8E3C-3542-4842-9D2E-49768FFCA74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10B375D8-76B6-4E2A-AEFD-0FFDA12EB9F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BC63CDCA-4D1C-4B27-A1D7-2F9FDD8B78F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A49D5A88-9EC8-4870-9FC0-9D73CFA3CA4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37970971-5849-4102-83D5-C418D8067D1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C7966940-147C-47D4-BF7F-B1D70515124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C5A7A8EF-C695-4A81-B983-99B7259CC2C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76587B17-D1A8-4392-ABCA-8D4CFAEECA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AD4C4A8F-A74F-42DE-9B56-4844E6B977D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BE767A8C-D48D-47ED-AE7B-918501F720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BB772D06-0EE2-4FAB-A084-E56B0A020EB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23EA9CAE-A20D-4F3F-B8D0-2F5A785A44E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DF821DA5-E80A-4F2F-8E30-FD6E05EFE62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6DE58F5-54E1-4E08-BC37-19593E2F3F4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2685BCFD-B6E0-4568-92B8-CDFF6004278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4F7BBA46-0738-4514-8C80-4F104CB3BD9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9527E393-AD82-4F06-A97A-98D00137C6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144E8531-8251-452C-8DA9-B4ADDC1343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344D8C51-A853-48B4-9F50-D1C276C229D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16866055-B520-4ED6-AABA-2D551B1560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F119B9F5-711D-4527-AAF4-E30FAFFF90A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CAA6D601-2576-4BCF-A27E-77E1EBB55CE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38C44F0-8BEA-4FDF-95F2-3A71F7D29DB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BF50634B-27F8-4375-9425-2873FE9DAE9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8E50789-E10B-46C1-8FEA-E98CCECEBE1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EA8C273D-4DEF-4D6E-BBAC-70FB20C900A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FF7292FB-6CB5-4701-9350-F0121D08AFC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26FDF435-4CF3-4A72-B4AD-33CE31891C6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7DE8E2E2-3D8C-40F8-9FAD-3983C9FDD0F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CB3C03C0-0407-4ACF-A071-8FB2004236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4D27F261-C01D-4A0D-B447-1F498EA850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7B3BB412-E53A-4FC0-94A2-587A0C8E79F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40E0BE0E-664E-4CA9-998F-D492E2304D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D8886CDB-D08D-45B5-91A1-33627180C37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2D6AF276-89EC-498F-90BA-5C54D3DE0AE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50DF667-0C09-4885-89D1-059D6060A59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1E8127E-8DE4-4E92-A6EC-5A1080F1EF6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72043692-0E59-4852-BB8B-5E9091853A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3844C99D-0DF3-4EBD-B4EE-7C9454BAC59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750E541E-E3AB-436A-8986-A9EE9377F8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1F82B9-F719-4E66-BA44-CCC349EEE4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3E01EBC9-4C0D-4297-8871-35AA451CAA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59BABB75-FF22-43F0-B2DA-13420964E62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31D1460-1E0A-465D-A2BF-81BCC8BF559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E37DCDE7-846A-4D5A-AF13-EF6A73C283A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F717054-CB64-4EFF-9485-1487FCF8594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6404B2A0-4F53-4E02-BBD9-F9DB9032763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3745A5A4-06D9-4631-98F2-8ACC679535B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2BBC82ED-30F3-4928-8A01-262508CA049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7C99A6E7-E69C-483C-B872-3D2CC60E0F0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40CF5A85-7FD4-41C6-B33E-5FC24211CD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60061BD8-EAA9-4BF9-8C48-37C9E264649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B9D0D3D1-0FB5-46CD-9E05-EA3AD8529FD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F24DE15E-79B6-4DBF-9487-55701FB5950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D349462-8D3A-494F-B255-04CA3B2CA20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4B530BCB-987A-49CA-9674-8273C6CA2D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1D4FEE2-39F4-45C5-9816-DD67C1C36DD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632CCAA9-3466-400B-9F1A-7EF5EF2D739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BD20673E-B523-4158-AD8E-1E68F3A1FCF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860724DE-C5E5-4E15-BF6A-086E6358592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205F7805-9DD0-4F90-A0A6-608241A0A12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E8FD1C68-3AB1-4A7D-B262-A1BCD93614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7FCBD0E4-769A-4C83-A94D-D94173D54A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3830E56E-39B6-4494-89DD-A5715D8C4AA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D8DB2F3A-C69E-408A-9F9D-18C8FE665E5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11D08A8A-D83A-445D-BCA8-A4CCBE3735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8D2CE5B7-E0CB-456B-8231-396310E187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EC6EFB9E-69C1-43AF-AC96-19441CCFA7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2D3B92E8-CC59-47CE-9530-F701F00045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139CF33-CBE0-4BA4-996A-B3833F40D3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E860CC29-37A5-41D9-8517-7EFAB0E2A58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EFA9ADF2-1810-4B34-BB38-99C0CEDBF3E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D59DD7C4-9A6F-4015-A785-4C5F7B334E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DB341D04-C599-482E-B532-32252E51B4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A63E9A4-E51F-4608-9511-66611961F15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FA67350C-B68F-4A8D-B88B-C4940846741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8DFE3143-C6E1-478D-9D75-1058E5E22D4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DBEA8C25-1B15-4714-AEE5-253A593CEF8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C6AE3FD9-7530-482F-8F69-4E060E54CBA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CBA3C0C-337A-45AA-BD7C-201A4CCB9F8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D9C5140E-ECC6-464C-9698-FFDF247116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87BA11CF-9E2D-49AD-B260-05D777A1E6A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F8ED506D-E7A9-4EA8-84E0-4FA24951FED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B549F15C-17F2-457D-B373-DE82237D583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518153F2-16EC-4CB7-BDF3-CF42FCC07DF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1E03B67F-501C-48E9-93B7-A886DD0D5C1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797F7077-E92F-41B1-9357-39B6D397EA9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88E9B84E-AC78-4611-AB90-1C931BDD3E6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9D950334-E1BB-4B78-A17B-ABCF68464D8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8244308-8F45-4FC6-927F-EE27278C7BC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CD25BAEC-FF5F-4B94-B19B-918590CD072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DB8AC0F0-24FC-4F7F-893A-C284C29E68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541A386-02C7-412D-9055-DA489D809D6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2FA52853-60E1-41B8-BCA0-BF5CF5446C4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30324312-378A-42B0-87FD-1117A468DA9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6CF9DCF3-ACB0-46EC-985A-4B5A92CB143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F1A8C39B-67A1-48CC-9E3F-88BDD425137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4D3B1CC1-789D-4511-A5B2-3F386F553CE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199C71F8-7945-44AE-94FA-3F9DEC046A4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7130FED9-4D10-4AE8-BA10-9316B152B7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DBF68E8B-A22E-4D41-B5E9-1D48F4DB054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397A4B0-416F-4FF4-A514-C4A4D3ED47C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C1AA72B7-E72C-4486-877F-217FE82AA21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D1CEF0C1-4882-44C1-9FEF-F0DA000ADF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90902BB1-8021-44A1-ADE7-86DC4559834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FCFAFBD8-FEE1-4A8F-9BE5-FF8E926C362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2B5943EC-924F-476D-B6B4-24DC2DB3BFC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46AF937-4D61-4800-BB93-D8137877C0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B44E5ECE-A23B-494E-8B06-44494DE3D3B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5E12FC43-AF39-4AD8-A50D-42E0D8BEF2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1B8DE6CB-641D-47AB-8652-5D6E0CEE0BD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E725A1B7-EDB6-4DA4-BAA8-1E5473BD242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F4AAF9CB-60E0-4704-AA92-00692D9B2E4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D372854-E7A0-4591-91B2-80D04B055F9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4440E85A-849B-4988-B0AA-DCCF2591F2E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50BEA8F-2805-4EFC-A75A-CBDEBF371F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F1A851C8-EFA5-461F-80DE-49339289B15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5090ADB1-C11E-4ADD-A091-AFF45BFDD2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95E1AF67-B5F0-4660-82B9-6560073FB42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1A93F9F7-1620-45A5-90E8-1E54BA11EC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EBB10ACF-6EA4-4926-BDF6-F2627287A4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D522B89F-BC4C-404B-941A-09EBC34A33A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982DF93B-6627-4B32-9206-A0B2F752C12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16EF9909-1753-4744-ACDA-CC002979E8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6A1B660E-1778-4350-AD70-7F1F701AD2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D5CCC056-1028-47AE-8FF9-64947EAE7A0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BAB59898-DE29-47BA-A2C0-9440698082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8859F559-45AE-47A8-9992-5F3EE99002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48E88913-C829-4398-B7FB-7657EB41F13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75047154-9749-4CE2-9892-5411CAC46D6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269C18A6-4F5B-4280-86BE-BBD7CB10A67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B27F6FF8-A06D-4F8B-AAB5-7FE23EA66E6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2D76DC7-20D8-4921-A2FF-D9FCCE12E4C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1B1E5-7FB7-45F0-BA22-48FE9B6E83E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13AD9889-80C2-4FE8-B547-FDE3DA2D8BF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25969CB-4232-4313-B371-A4225665810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307EA590-91BC-4E67-B14E-C1775DEFB0C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6ABEDE1A-549B-42C8-BD25-9B6C784884D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49F01A7C-71A2-4BBE-BA8D-DF06D860557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7680C696-AB17-4F40-99D8-324C1809D08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D6BDC3FE-99F3-487F-ADFB-ECED53377DA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7E6066E2-5491-4D97-B08E-E53E5225C85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717B77A8-E3FD-4200-99DC-4B8D91F877A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EA430FA-EBAB-4340-B474-9089F31327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33F7C6C-A99D-45CF-B12D-10BACFABAE8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B1BD9900-5C98-4D90-8EAC-B62C6A236B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F41B8E0F-7E07-4096-9610-60D94056C55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CBBDBA51-1DEF-4AF1-9ED8-E6A301A0258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DF74B542-F8DC-42A6-BFA0-A4935496BD8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582BCC02-D2CB-4BA8-ACF7-56E600EE6F7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D3D06DD5-6F4F-47A7-BA46-562DBF21C8D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3BE54C3A-9334-457D-A191-74B6C24223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49DBFDD3-AF69-42CA-A76D-B58F66413D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92AD65A-CAB1-4B39-8E91-B3648F3932C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ADD85472-C8B7-4C65-8638-5E5DEFC7E7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9AFFF8BB-6573-4634-9001-0A50DF6C105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D188318B-ADB7-43BE-9DF7-67A2EE4F024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5FE7A4AC-14C4-445E-BECD-30206F99283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E0937D26-3573-4F46-BA96-AED5F8AC109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AE210AB6-FE2E-4317-BA04-341DEB1B0F6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79B9BECF-1951-4E37-BA5D-48801F8652E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DC4DC3-8111-4B8D-99A6-A1E0795E84D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AD3E6E81-9E2D-46FF-A4E8-7B2EE7FF72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D0B7F412-7AB7-481D-87AF-F3857FA5886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F6E68C01-25B7-454C-90DE-7AE10A7849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A8AAEBDB-12DF-4A31-87AD-EA1AF4C0796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5B758090-6B06-4C16-8E57-1A22EF0EFF5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64301D0F-833D-49CC-BABB-28AC546C36D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13DB2298-8F50-4799-8AAC-AFF63016306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791DE309-B91A-41E9-87E6-93EFC4169A0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A46A5702-6EB9-45B5-9778-1F9F158B8E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4C1B2BDE-2A54-4832-A610-4529A54C41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E5DDE6FC-72D9-4730-B6F0-6042350E628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9EE56832-8FD2-408E-B250-B2FDDA00858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83D97EE0-BA38-456A-90B8-937CE6DD847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EF3CED90-CA00-4CEF-93B3-8A2D2BC837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2D0FE6C3-B669-4923-B851-FB6FE03BD56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82CCB1A5-C581-4EC5-B05E-C46741FBA6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6ECAA9B4-0EB5-48FB-ACB1-849928313F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DC658E7D-02DA-4813-871C-11723789FC3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3653D7E1-72AA-400A-8B57-973014A393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6C1A9FDB-00EC-40D1-84EA-9D35D871E5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FD9B95B9-37C2-47BE-9F84-CBFCC8F1C3F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E2E73BDC-257C-4A1F-83F6-8CDD9A19766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E377B432-F006-477F-9517-FAB75E8CAAC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F2EA6154-4211-4252-8E98-7C508B783C4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BF0CA2AE-A4CF-47F4-9D4A-D120585F322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3332E6B-2BD0-479C-A780-2A0C3FCF3E9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A4337A6-4256-412F-995A-CCD3062F66E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3EE89E8-0580-4A1D-B099-8B349727A55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8B25D010-E8DC-4740-A873-5476E44A097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9A691DC8-3900-45AE-91F7-6D98CFC898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AACA4007-A5FF-4668-BFE6-77E3E23262A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37F45CED-B9B8-45BC-94A2-F5392FE99B6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546AACC9-0C0C-4BDC-A81B-8BF51DC557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B1EB6724-121F-45D1-96AE-CE024714323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3FEC5F6E-40BF-48B6-9FA6-1206D9AA08C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7C8F7F63-9085-45A7-A7C7-D267A099A0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DA4BF18F-408C-4848-A6AB-1F8D9DD1372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731C0010-5055-4491-BF5D-81B5CBA39D0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26B50153-C5F1-4FAF-82E6-24C3138E12A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8C99EB1D-51C1-493A-A1EF-00E5E511ADA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0FE2636-CC31-495E-80F1-37C9D610422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846FCD58-9541-4389-88EE-A854616236B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9D7E9A82-FFCC-4F58-9FF1-A3D33C238D3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9B8C350-1998-4545-B6F5-850D15A090E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5A1C1714-9351-4A9E-8B79-B8DEFCEE8B2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C6BA51D1-2C52-4F2E-8712-642E75FFF06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A6E3532D-1B06-4C49-98C5-010C25C4FC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3FCFE233-AA5F-4536-92F6-ED5CBE98180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DF25FFFE-685F-446F-9400-087A568F2A9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3C38DC52-7932-4849-A9A6-F55BB3485AD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28463A52-D4A5-420A-8269-C0C995749AF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6E82D11-8163-4ED2-8B51-8700B7403E9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FCA885D5-2057-4EA0-8523-6112E92133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3EEAAB3B-FC86-4B0D-994B-B60322629F1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1D09570B-8B62-4E56-BB1F-7A8A9E58D20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4A08FE3-4C19-4934-B869-978FB61B201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529DD978-194E-4CC0-B114-F7BE522D2F1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3C6C25DB-9486-489E-BCF5-624E40767D1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C3A0E846-1655-4E5A-B3AA-BCD13C75BA5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76458382-2949-48C5-A08B-DBD7AB1DEC1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3D4BBFD6-520B-4990-8DC5-94FC587E36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51A165E-0653-44C9-A091-6E9EFDBD929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86093325-9D28-46DF-B4D6-0B2422290A8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F603087D-D19E-43E0-8675-1AB02E98AD0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F5101DDB-1D1C-42F5-A82D-A797F522D0E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85115CD9-EB3E-4EA1-BC47-05399D44153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BEAE6011-D854-4728-ABF1-EEF8020C9E3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6224E269-E648-4A7F-8D7E-4F398A0362C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B6185F36-328F-4A1A-AF2B-4120B51A16C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712F542-98A5-4FE4-B4EC-3B87D434288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FFBB5AAB-2FF9-4B0A-9E6C-7E168D65C4A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D48736DA-74DD-45C2-9ABB-0E6FC3C607C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F334F142-5A3F-46D7-A3A5-3A51E4EEBD5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A3EFB4B3-7ECD-4060-8032-0A660EE690B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B7336FE6-7256-4B80-918E-D32D5921C5D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9CFEA2D8-B47F-4D6C-92DF-24210EF8D6A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277034E-ED9C-418B-99DB-A39C9B145B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36710E7D-31B2-4463-AF4F-D45EDDB5433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EF8B1E03-AD43-4AFF-8A22-1E1583F8A18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E6E18394-A370-48A7-9823-EBF80C33BD8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66AA72B4-79FA-4B7B-B222-057ED54E258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4F6AB933-73B5-4977-84FD-33081DCE6FF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A8D9D42-D9C9-4786-808D-7CFFDEDC449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4CEF8072-552F-4F75-8E30-9C0E7CE5BBA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5576148B-FCF2-422A-AA2B-25BBAD1A62D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3CC9034B-9C41-433C-B289-EE0C658FBEC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1F029545-E165-46E9-88BB-EFC6E6910F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9A365FD7-BA5F-4041-A2AE-18B231CB42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81AAAF97-A6CA-48EA-95FA-FF6D9175C8E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DB7FBCC2-8591-45FB-9C6C-E605C60467C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66F78DC-592A-41FC-92C1-21640670197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F22BDB06-A2C2-4C95-81DC-EE887561668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88EBA8D7-5F6F-4BD0-8CF5-036876E628B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AFF0A5AC-B99D-4343-9467-521F629E840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53457050-DE8A-4A43-A273-A2D804BE730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8F5F31D4-D9A4-4B21-8B6B-14BD0247495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B3579B9-0AEC-4778-B5F8-82364001EEA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D0C77B3A-252A-4CEF-9456-5B71E731FEB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7D3C3B3B-FBDF-431A-9620-C8ED555B6BF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C3D35CCF-3B48-49A6-AE1C-C3E917B597B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2E9B0C4-667F-4725-8173-C02D54BEE87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94EB5101-D530-4D9C-AF2B-26A552451EE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5FAA8D1A-4A69-4F3A-BFA1-2651992C941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86289CC7-AB36-4ACA-91C2-5F7DBD2465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1570272D-9F67-48C7-9BFA-9CF3B8FB6CE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F66572B-AA78-4C56-8133-8FDF8F67400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19779C6B-9B86-45A6-8C50-B73A55F68AB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52B0A6D-D971-4A1A-B252-26DB8CC8E83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E3AD08F6-D2F4-4940-8B10-016CA5C9AB3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D88B121E-E9A4-4EC3-80AE-A619096547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5EF9B9-D061-4ED4-BAB3-C0C3435BAAA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CBA66558-BE6D-4A4B-86F5-2DD2B959856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1A5346EC-5F9E-466B-AA50-F59363F6E60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302E8EBC-325A-46E0-B4B3-6AE290C23A4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A9885A97-6F2D-4A45-80F6-313648B41DB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5D5173FC-7774-4A39-9A70-000AB674759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CB2FA97-D5F6-4E64-BECB-A7A467F3BCD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AE11E1E7-2E1E-4B21-BFDB-9D98369D129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78603F78-EC8F-4E39-9475-6D112515107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CA963CA-DEF7-41EB-8D84-44AE7E215B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A6D03E40-0E8C-4F3F-A3D6-9792D4B7C22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CF963365-185C-4001-B3E1-FD13A99FB27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AAFAD2B3-B511-496C-B1AC-3560268E58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F70AD2F0-E043-4340-8AB4-47F16D55CAB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AE03868B-266D-44EE-ABCD-8550269E921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58A40584-CF72-4EF8-9AD7-21EDD708471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E2D443-C8A8-41AB-89FD-776E4944F77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90D1CDF2-5635-450E-818A-76E73BE07E0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FA58D6FF-38A0-4B59-B3C1-B46199D18B9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FFF3DAE1-A3A1-46B4-9F27-DDFBB1F658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25DB67EC-0267-4EA7-88EE-DA9A8302088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484025FC-E85C-44D5-BAF0-811B7040CFD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3AF25-101E-41B8-8B60-8C01DF96D4F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8B6E7861-DDBF-4978-B3CB-4EF06D903EC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3BF1F84B-5DF6-4224-91FA-1D4B5D4B696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05C48E5-0904-410B-ACAE-D6F544684A1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88001CD7-DB05-482E-AF15-C96E4DE8F6D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F160841-3A6C-479C-ABB5-E908EF758B1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792CC336-F4F6-4C79-88AF-EE5177B18E4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E5C5996-2550-4468-A607-D7DABA53ACD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A51748D5-8983-4768-B369-89348D7E53F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59670F46-44E9-475E-A7EC-8C3623C3608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77C8FCEB-C248-4753-9DB4-B7D6CF0C6E2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E42184D6-BE0F-42F1-866A-E424989AF69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780A7A3A-7A78-4743-B2F7-8215B566E95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D820B170-FAD4-4234-9DD9-86DDA00E9DA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DC9ECC60-22D9-48C6-9672-8DAC23EF7CB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502BF532-0D0D-42CD-877C-ED4C515C94C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9866F733-71A7-4227-91CB-CCB0530BA53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C11E0DAC-9B40-49EA-B531-CF306AE6A2A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8906568B-BC6E-434C-92FA-D9CED1172F2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38651A16-07A1-4C6C-AEF0-111B501C2E0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436C65F8-F2ED-4A3A-9E74-7D06AFC4424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1C1FD40-94B2-4B87-8F74-1443888D0E5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F0BF5B5D-3A2A-4597-A6BC-7D5D5DD34D4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E9F82BA7-1C65-4C2D-A8BA-5F9D8E9AA3C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C3078620-B910-4E7F-9D94-46247C7CC42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E7C8F435-4746-48C3-AD4B-9E96BF408D8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5471BCE9-FB5D-4024-BE7E-87B2EF6EB6C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8FA9AAC0-D9FA-4141-B1F8-66CA222B14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CABF553B-9102-45D2-A381-D92C1BF5655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478CFAC9-4C1E-4FE9-B892-97945B58315C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B4569D88-2BCE-4404-9538-7DF212FCF9E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F8C914B2-3FEE-44BE-81C3-6279018AA0C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D7194E9-45FE-47EB-8A11-825776F81CB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3868FB70-4780-4034-B6E6-AAF505F6FEB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8B2545F8-2948-4F68-BE7A-8F0A490A0F3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D6E9D6F9-3795-4F66-9826-EC6CBC5037E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D6DBC8DC-BB1E-4567-848D-8059B88FAE9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58E676E5-4A7E-4467-BE57-4CB6CD0847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6C2C82FF-FD85-443A-AAB5-85A3FF79895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80412906-0982-4A6D-8122-583311B78F6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A1839B02-9DCD-4346-9714-25DBB0A97DA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245830C1-D03B-4944-AF7F-22D10424DA26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159B61A-B952-42CA-87F8-64C6E106943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9D7D8640-B60C-4BC2-94BD-BB52C8C8F65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8D55807D-4DFF-49C3-A636-EE959B3C715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74813B4A-815F-4654-9C47-08A13996242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30AC3CDB-CB15-4834-B99A-B7A040EE44C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1D5609CB-1A39-42E6-85B9-DFE7DB3732D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CF2EB4C3-1B47-43B1-9BE9-EE1CF797380A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229CCF11-1475-45BA-BFC2-3492FD35966D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EAF5AFBA-00AA-4D58-BED9-61C1553D6A35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9DC94178-755F-4A16-87CC-8C87B895028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3F1E5FE-F27D-460E-807B-FABECB95EBF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C559109-FC2F-4C8A-BD65-0649A1DAC8E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6F37AE6F-6772-4D06-950D-06733465E97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202DA5C6-7A58-4AC6-9282-A4C05C445CA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B060C56A-97DB-43B6-A190-D82A2FF1997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F6D4C43B-2664-4B7A-B8D6-5400E870D74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514BF665-CA7D-4089-BF20-11DEA1784072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8CEC7D5E-E0C9-46F9-B0B9-20EEA003346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8CD8005-3130-4F2C-A941-3D26645A4A8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B6DC49F-5783-4AE1-A30B-91B7C1460250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C636DF9B-FC13-4050-9746-11052724C7E4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CCD31508-2F48-4360-8144-5CB5731FAE28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889439E0-1CE8-442C-BAEA-3EAF20B41153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7AAA8CB6-6183-4C5E-B4EA-6FE09DB86769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C3C36EBE-2086-4646-A837-1BD6042F22A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766B599-B80B-4401-904E-7609FA23B617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AD6F3371-AA7B-4867-9082-1BFA0B39641B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7D7001F0-F354-4D95-8121-8F3452F2792F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C6B62594-17A5-4781-9628-298E317D6CBE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237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87867D8-7A02-4F24-86E8-BF7688D45121}"/>
            </a:ext>
          </a:extLst>
        </xdr:cNvPr>
        <xdr:cNvSpPr txBox="1"/>
      </xdr:nvSpPr>
      <xdr:spPr>
        <a:xfrm>
          <a:off x="10960100" y="4654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7DA4E9C4-3971-4F05-B21B-1AAC4D1AFB0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AE5D6C01-6B9B-4A24-8BC6-CE60499DA76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C43561C2-382B-403B-A0A2-AB6CF81E2E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B06F754A-C39A-42B3-B895-679B29D0C96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1B27F62F-2476-4C10-9653-82AF02E48AB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9490C329-FB01-4236-8707-8EBFBC2310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602D3C9-EDD1-4892-B69C-9537FF0960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DA75C25E-9618-4BFD-8BEB-385C85FC54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D76809DF-7516-4365-A48E-2E221DF50E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8653D5C-3647-4566-8C63-233488FE6D1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A1CD9BF3-B312-4113-AFD6-64BC9F878AD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4C7A450C-A598-4A63-A99A-FB866C2D8F6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76F489F8-420C-495D-8BC0-23502D139F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82065BE6-95A0-4A14-A17D-09E8FC0791D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A6025E74-9519-4AAE-8E0F-D5D180FD33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04284BD-DE10-4655-9931-A5E7D9D9FD9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EAED9CAE-C121-476F-BD2E-3E2D86CC155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5EC01034-0AEF-4FF3-8521-D415F309147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E95A2D5F-E24B-47EC-A090-355F8E70E0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DA9B519-1074-42F1-9388-465B401B3C2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F1ACFB76-5241-4B4C-AD9C-DB23874F3AD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A6228550-17D6-4DF4-A9C4-630F3615A36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45C89F40-9411-4E9E-8E99-ACE4FC0013C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AB1093D6-56E7-42E0-BE67-C1C3FF8761C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D5FA2F49-F7AA-461D-82FB-6B79BDDC88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8B8748EB-9296-48F8-8E5E-025DD36F67F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25499CE8-F07F-4585-9C4D-C56ED75EF3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2E665821-E7B3-4930-8FBA-57F59D1B775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55972652-79E3-48CE-80F8-39A9DA1BB95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617D83EF-72F6-4ACD-AFB0-78EE340E56F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8B7124C2-D117-45FC-8E7E-6417608A687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C450894-4897-4E70-ABB8-67BDDA50467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26D071F0-324C-421F-A953-82C3309013C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276D4C3B-DB17-497C-AA07-DFE1F55CCA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95B1ADFD-6690-452A-973F-AFDEBAD5A0A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805F86F4-00D9-4CA4-AD86-E9CF7B38860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6D43262F-441A-4030-BFBF-D538EA3B2C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86AF6248-BAA8-46D4-B46F-2A552F2AB3C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F50DD3DE-3268-4D68-9DC1-BD5095264DC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6DCA81F0-782E-405B-AC66-9EF25F95034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A395796D-7E2B-4191-A394-B9E4F027A5B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8049A9C7-180A-446E-A145-AAB43EC6377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23669E1C-59F0-4951-9F2D-1A7DB56692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90106B2E-41A9-4CAF-953F-2F5A7F67B26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9225618A-BB6B-4D9D-ADE0-23310DC7A9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AF9D8EA6-440B-4369-9C13-7D686D945BF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D13A6E17-1D22-4A04-9AA9-02523FAD5A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BCE040AE-F438-4D56-B139-6B3D1B78EDD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C388D277-5657-44E7-BBA1-8888BA7B1D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65A2EC9B-4BCA-49DE-9E8B-31539791997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F7F63DE8-50AA-4577-BC4D-0B4E2805279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FD36E6F-1FD6-4568-BDC0-EB11B4A0021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5DA09588-749D-4426-8993-9E7475B52E4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CE768C4C-701B-4352-9D32-5A99F1EBF22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FD9AE6DD-15AC-46FB-B59F-51844B8C7F6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DB2D734E-8336-40E6-BC2E-6179CF9F3C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300471BB-3A58-4629-8D01-73A516B8FD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A67CD189-3736-4660-84AD-83CE22E2837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404CFC2F-0F40-441A-8305-9940644E59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115C21A6-7155-433A-9637-88DEE5B2C8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7DB4DBF-31A2-4D26-A49B-940C7066EA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80816A9B-0597-4440-8324-47EDA28CD2B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5BDDBBC4-09DF-4D50-83E7-16278183050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CC13ECE5-AE84-48B8-A16F-95380A9317A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9761ACCF-35E6-4377-A4C3-E14B8B8A651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6E8C204B-B622-4E01-B728-E186B63DBE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733EB289-88F1-49E3-AE65-BC24FBD72DF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C0992B75-2597-4746-B15E-6E6A41B01B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56475BCF-D8C9-400F-AE38-28E59D5DFD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77A78C3D-E8A6-489A-A61E-4B525C637B2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31498B6-B5C1-46D5-BCEA-CEDA1A5FDCA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27D508A9-5EFA-43AF-AA67-AEEC5166C8A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43C3E661-DE1B-46F1-85EA-F4A0B3232BD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A18466EF-CFCE-4FA0-933D-6D9010DA881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F5AC9950-75F3-4F2B-A0DC-CE82A718F3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6A7218CE-FD6B-4C30-948D-CF2BDF5B02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770FE283-EEBB-47DD-9CE7-D0482360609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ABB6BBE3-C5B3-457E-B130-F11EB5ECC4A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70904D3D-5318-442E-BB15-614ECB41B1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B7F98A92-5A1F-400F-A2E9-598BC79CA70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19B1B432-C001-45FD-950C-975DDC5A07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4BA91A69-5B7D-44AB-8F15-77281B4FC07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4A1AD74D-EA2E-49B4-A149-B1708A34D2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DE0301E-23FC-4DAF-951C-A9508163CEA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14E9B45F-C775-49D2-BB95-30B3FCD45FC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996F54C-C52D-4F1E-B010-23AFC8B363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EACA38E2-BFB7-43D4-8EBC-2B829BADF2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D76A2D0E-B942-4D66-A8CC-B3023F55B69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5849159E-DA81-4695-98DB-D952E8F8DF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D7F0D249-84B8-4946-80DD-035EF0E247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C421F84-455D-414D-9447-9C2036C3929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26FF2632-A0A6-4B79-9884-AD1C0E270A1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17420A8A-00B5-400A-8B8A-24347591537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D29861A-59C0-4CFB-864E-FCF08A633DA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46B6C124-656F-46D3-9DE8-04DD530778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967C0119-22C7-4E74-889A-778385F3D85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4894D3CE-B80E-43D1-B321-CA268C0C368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A7C3E31-D99D-4942-AF30-3C1A7B70122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FBA6DFE5-2B30-42DA-A74E-F8C2E564417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569A281A-315D-4677-8C01-EC3950282BC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23F99C62-F77E-4ACB-98D1-002923C5BFB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A7959B58-9031-43EA-B7A6-BDA79FA3936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40631152-E346-41AB-B1C2-98FAB706498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225879E6-6275-49B7-822F-E8FB6F06D87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E1C4CCBF-808A-4ADC-9E43-327A68E7E63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A290424A-DA8F-400A-A209-815D3C4BD6F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7285C20E-5E5D-411F-8D1F-422672E2F4A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BA2DD2A0-6557-4F3F-BF23-2AE38468ECB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5491098D-4FFA-428D-90B6-539281B131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44FD276B-9913-4E29-B8CD-F28A67B740B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1FF06532-7657-438B-8372-1308EB55FE0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275E2CB0-E8BA-46E1-A6E2-27AEA0CC9E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9F60B010-F34E-4A79-885E-216EB56708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51900AF-D692-4AC1-BE21-BF30B0F3185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F9D8A957-166A-488B-87C7-458629AB802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C7B37BCE-F886-4429-A716-8760987B9EA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6ED8661-F71E-4CD9-A04B-4133B45F8DB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1159495-B097-432D-B5AF-C513DA75EE6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B26A555-3AD2-4076-843D-836B6DF4530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E51008E6-C073-4855-84C3-13BE0DEAE3A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74382DB3-9F73-41DE-BDF3-CC7698CEB2C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54E884D6-B276-43BF-BD04-DDF98BDD95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B45D5037-9647-43FA-887A-71EBD1C5792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D607F62C-0B52-49F0-A000-D2C007AF96F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B684F7F5-DF02-4891-A44E-A0D5C0DE631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21424D69-45A2-4C6E-98FE-DC420C8CA00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7AA5E7DD-81D1-4ADE-B185-BBDBAD14C0C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7CCB1D9D-ADB5-45B0-AE57-5C32022453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E519CF2E-0D09-4BBA-8679-74426434AA7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DB632E94-9B5D-44AC-8149-784066CF34A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F7C9409-6F9A-43B6-AA92-4F515201F52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E460FB0D-CE19-4EEF-985A-848F57BB8A9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C969EA9E-2DC1-4136-AD8F-888F44C2A30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409887B1-DE97-43F7-9072-E75516D8DDC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F22C733D-E35B-4C39-BC40-7DBF75590A0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589D12B7-7DA4-4DC6-B103-7F5CB5C7D5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7B5213A5-F293-432D-B127-9FF0D0886AB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FFCF5FB2-E6E4-490B-8F9A-2799C0B6EEA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213E452F-4D25-4BBE-8370-B82841318BE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CDEF877B-BBA5-4048-A6B3-3884062813B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B57C1185-7D60-4CA6-BB21-6E4C64F75ED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C4473C-3129-4004-8586-9C8592154C6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137732D4-25B3-4676-9A15-34582CB04E0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E80D6CE7-E84D-42EA-B30B-6A27715313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1C77629F-C692-49F2-9308-0D9FE2B0AE0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F564D2EF-ADC3-410D-88BD-41971FFB99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712F415F-0B29-4421-87F6-97BAFF2CA62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CA534857-CC52-42A5-86FC-E459D246B02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66D918E-7A93-4EF0-B95D-939B78A314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4E52A344-FC08-4AE8-9A7E-E4DC6691364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F6521A0E-2B93-4E31-8876-FBB87400AE8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AB7AA399-023E-4DC1-B9F4-D8BA34F545E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F806284B-97D9-44CE-93EA-EE2E6EE672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0046529-FCD4-4B9C-A4B2-9F038842A3F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CD253CA7-DCA5-4606-9C9C-8B7CC6133AE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7818DCA-88AD-4DD7-A0AA-70505EB4F3F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8A58EFA5-1914-46BB-9F1C-646EBC163A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FC354106-F8C4-4BBB-9044-831F51A8348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22CD0E3A-B722-4199-BCEB-795B1519920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C99E5E1E-7067-4A86-8D31-947C90801F7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8CBD6DFA-CFEB-4BD2-98AD-3DA23318F9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343155B1-A92F-466E-89E7-9D458C65BCD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137E39A3-2DCB-46D9-A2BE-7F80F843EC8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BF027DC6-D4F6-450E-9D4C-7F61826BFD3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DFBFD240-54A9-4E98-A4C7-AFDE47A15CC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6253D2D2-5B65-4989-A9A0-D5DD33186E3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80E11613-DA5A-4689-9586-C7FDF290D06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42616D98-5B4F-4DE9-B458-863709AC00E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A4774C9-D491-4BC6-9085-61F579B3009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287BF468-E016-4913-83D4-039A7AEADCE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EF603990-F171-4CC6-A9E8-CADEC4FEB89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DC5FA305-A243-4219-B4E2-60B5B3F9CBF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DBCCF8A2-9A53-456E-825B-DC3B3F533EF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9CF31B4-800B-4290-B908-30B335AFA2D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D2435865-2097-484B-8369-198567824FA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B41ABD48-50F8-4432-9631-1E0D090848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C845EC36-CEA3-417D-9944-2F2A8F6ED0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99250238-0B00-4C38-9A65-018FDA49B39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38962608-A489-4367-94DE-9256DCDA450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B84ECAD2-228A-4B9D-8DA4-CCC22EDB913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571E904E-746C-4013-A753-790E329B76D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74261-7FC4-4E66-9369-1207F0A240D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BE2EFCB-9DF5-48B6-B8BA-91FB4824D22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56712E3C-3D6B-4C05-A41B-6D32405BD35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61B0FDD1-4B6B-4DDF-9526-49B250AA37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17A7F394-CFC2-42F3-9E91-BD9D9650F22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64301E2E-88FC-4027-BA7D-6B6BA7F1F6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F9B14E57-D9F6-4F5D-98E2-6100952B4B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C9F7A91C-82E9-4AB6-A25F-1254591492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3A35C01C-23A7-4132-8F37-E6211BED43D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3E9B02EB-34EC-4D8B-89F5-31848F88DE9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60725EA4-B702-4B56-B57B-413D37DF94C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A7AF9040-7754-4334-AB03-92D0B7BE7DD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4D6B2E0C-1382-47B3-963A-4CC511E7035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BAE77085-F84C-420F-98B3-39D0C5E84B4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DEE1A24-260A-4F20-9DAA-ADEE0774F3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FCB904-AFD4-466D-A31D-BF697FC16A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B0D74A80-970E-43E4-B378-779824787B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CB7A95A5-9EF8-44B6-A240-D2CD4AC8EC3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40C2BE7D-54C8-41D0-8C99-E2640A1BA8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23946B68-71C7-40C0-AE50-15986B31D95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1404C426-CA16-487E-8AD6-EB57A808717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DE6ABCD5-627C-49EF-82AB-F7AEC52003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FCA874D-BF16-44FD-BA8C-EC6D6A0300C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ED18DF14-5FC8-4CEC-80E1-1095F1C7B99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F80CC16B-BD33-4FF7-B06C-131857B5FF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4702FD79-1833-47AF-BBBD-9E204E78395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D24BD2CA-AF5D-443C-B22C-3D28823A2E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107C37F1-9728-400B-81C3-C889663616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4717E590-613B-4DB0-AF38-1362E85B43D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B720329-65ED-4ED4-8A03-F41A7448E71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28EBA446-DFF6-4B21-B0CB-7F698B4CB7E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15884DD9-E81A-4E65-A638-ABEC5D72607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36EA20B-29E7-4F59-BC97-2280B6239C0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3808F2BD-CD9E-4E23-87B0-6051C46A7B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5A810A2E-2BC0-400E-9306-93216E9A1DA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59A5961F-5DA3-4051-A5E6-FFFFDD90E12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CC537637-70DC-49FF-BC58-6D03F2B5A09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84FECDA6-3D85-4B6A-A20A-A90A91E0E59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521630F6-2CB5-49EB-859C-6023522AAD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D5900836-519E-4E3A-B320-CC86FC7802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A44C4F2A-1591-4A27-8767-269634E0F7A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9E0D26BF-CA5E-41E9-B752-FC39110E7FB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4405BB40-C964-4D83-96B2-605B2394975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97A1C2D8-C302-4F82-9C5D-FDF8C876E81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68057702-CF17-4F98-ACC5-D4C1318CF7B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D7559D8F-195C-48FC-BA59-D1669077830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D55669B-623F-402A-B340-68B6F9297D9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BD05EEDD-3E7A-4CB2-B0A8-7A413A933C1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2569A236-9277-47AC-A51A-F86325EE075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27F429B-1A60-4C5A-8999-1E22EDA62B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D6F497C0-0BB3-4C13-BC56-83E5C7E9032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584BE44E-8252-4C31-B69F-98B97E80782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96DE44-ECD4-435F-81E0-549DD7887A4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2EEEF7F7-CAEE-4221-A51B-059BC49D2AC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B24EC5CE-DC1A-4084-931E-01FA61E7B2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1AD88EBC-1663-4E84-BB74-0518D796B5C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F95538C3-3C11-4521-8705-60842001C5B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345F6383-22E1-46B2-841F-A5F26976ECC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91FD1CFA-EE99-4BC0-AB73-A8FF0049148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1F9D610C-31AF-4153-9F03-C7FF905D6D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AB4A4DB-F5D7-4884-B7D4-0BE039C1CFA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1588FD94-FE71-41B4-AB12-DFF4BF4A4A9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6555D3B8-A18E-4AC1-B823-49511766E37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8A3D224F-D64B-42D7-92A5-826B0E22A78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7CF16622-2D87-4577-ABDD-1E10A9A6D84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58CBF319-5714-419B-B2FE-A87838825C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9A6EEB63-6E41-486D-A858-3D796E67DA5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724837E1-8BAD-44E2-935E-3CD937EDB61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A397CD3F-36EA-402A-BA20-3E6227EB09D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F173287F-99EF-415F-9186-2AC7924FDBF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B85CF3F9-47D2-4D18-81D1-1465C7E567D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635EF0BF-DA29-4413-9032-6CE79C12F9A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4F04688-59A0-476E-8F8A-C693CA20A18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2B486FA4-79EC-452D-BBE6-CF4FE956FA7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39F3259-9730-4796-802C-6C03E0CC88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D59CAD8-1EE3-4646-9614-ED6982A3806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282BC0E-43CD-4B5F-9D92-197AF3BC5C7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2B2BF365-5BAA-41EC-AD42-03FC570344D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8F751FD8-B430-4175-94C6-C3B2DAC5F6B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F81F0048-5E99-4154-A227-A7A0E5B877C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52502E65-9E55-4ACB-940B-5667898D1D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AA6DB8CC-8723-48BA-9A12-ADF26207BD7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DB50B76D-10B6-4604-9988-D3C2DBCA3E5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4D4CDEF7-AD0B-4577-8091-43F480FFA0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113FAA7E-1434-4F53-BAAF-E49EA731CA7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7ABB8AD9-7F4D-4697-B18A-B9BDBC0CF0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B5AFE300-C9A2-45FB-956B-57FF0E937B7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AEA205A2-92D1-4365-8ED8-E46C0023C9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A6D0593C-013D-4D51-BC49-614E4F0927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AAE753C6-8AE8-469A-B263-F58C8DCB62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FE2A0E22-9BE7-4E85-8C98-857A1F99FE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537D38B4-0A17-40DA-A5D9-715806ABE8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1A9548DE-D441-423E-B0BA-EE8101CB0F4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591B9A29-B70B-476D-B5DF-D81D561B788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E9F56B17-050F-4725-92D6-9FBFAFC6AD5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310B6768-08BB-4CEB-80DB-5AED3686A4C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9A7FC5D2-8737-4F64-8083-9CBF952CDD6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4E4ADA97-599A-43FA-A91C-9C4B79FDCA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74391120-70B2-440E-BE85-890E25B9414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791C754-9397-4247-B4A0-9FA73922420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964FA488-7BE0-47BF-A30A-34062028AEF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1F2FB1DB-7B0E-41D4-AAA2-F63F6DB9C04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2E848274-C4A6-41EF-ADD5-7D3694E6540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F8CE2C5-D669-4F74-A27A-4C30EDBF321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B5DA2B1-164B-40EB-B2C7-DF90283AC3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FE6D9A20-C533-415D-BC22-08DB994836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960DFC99-49D4-430D-86CD-BA84C57F027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13D88FB-A570-4ABB-A28E-80EF02F0275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E1E1F26D-515D-4F87-B184-9AD87948B12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2D03D198-661B-408E-A20E-32D72BD5807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1532FE65-C22F-4BEF-8473-1AFB5818253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2C0F3939-8A5F-40D1-8E05-16B9BA522E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30197108-347D-46A2-B3EC-76D3B5407FF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5F34260F-AD58-4495-86E1-D9D540A199D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29D52792-333E-4AE2-B46D-57488D86A7C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DCEE7D56-4B4D-4AA6-9750-F7B343A5FE6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FA5E8923-504E-461C-8402-1A10B30EB5B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8EB8855-09E9-4730-AB39-5AD3566BFF2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E8E4413A-1F9F-4114-8D98-18BB56F6D1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ADFB0115-3E50-4FAA-B005-EC389DE40E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134563C3-1671-40D8-802E-1B62DF80147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90429B74-EB1E-4C5F-8750-382E2014E2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67DCDF75-051A-49DE-B028-D6ADB81DAE6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64BA1D4E-A7A3-48B5-A45E-60C5214F7F5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B5D8BB5C-374C-4745-A6DE-F38FD4999C5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A8DA6709-C043-44E5-BA06-0DC43401B87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FF7E6BA3-12D8-4B7F-B6FA-37002BDCD4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8DF4CA6D-CADD-4020-87C4-6054311476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6ADC16A0-C72B-43E1-8A4F-2BEFF1C267F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AA638338-C939-4958-AF01-3A63485164C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57EDFC38-BFE3-4959-8A80-36DBEF19C82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A32EBC0A-85E9-433F-99F2-803E9C8A33D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FCBACBA8-3821-45C2-86C0-E3FE806392F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224606EC-7FF1-43DA-B380-0724C84995D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818BC4AE-B625-4DA0-8371-A386F45169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C19079DB-F7D4-4F19-8F35-FF99F943BD2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C3003B95-9398-44F8-BA3F-4A72C8B085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13A2667-EE6D-4366-A50B-336D8EB964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65CD0455-1345-453C-97BA-B001A8553B1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C5F0441F-A7B1-4614-93C3-050D4E5E70D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82FFC8BD-2C97-4CE6-A5B3-30D5C84320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7EC606F4-A1E7-46F2-9D0C-81156586EE9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B5FB1EAE-4A40-40C3-A5BE-A9FAD5C2FF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46AF0398-913B-40D7-BDE0-9A1BFBCCC3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BEFEA214-951A-4827-AFB3-01D4353EDEA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5BF2511C-6467-42AC-83D6-DCC549F570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347078D-7E45-46E9-BA04-D0C7D7D185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15F11F-CC62-46ED-ADE0-0F1D20E1A9D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A083703D-0C61-4BC6-AA73-54C13C3101F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B03BA8F1-89C6-4912-860A-A7BBEF0767B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2D023FA1-5B7F-46F8-97C1-4AC12B75E3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3DCC0491-C951-4856-98A5-D42DE0A59A0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F78925EF-56FE-4597-81EF-BAE03D51A9E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4A1C435-4F60-4DAF-9CDC-B00F81B881C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B1FFD9DD-0F2D-4824-8B2F-B60C81544D9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9F5F032C-A176-4AD8-8E36-DFF4F3EE906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B6C695B3-358C-4FEF-8F2A-B58E2147D88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6597AEA2-7DD7-42DA-8EDB-D22E3E5752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DD00FFD8-2560-4CDB-8B60-ACCF041093B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466AF319-127E-4D14-86E6-8F59A21DAE4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35EEFB40-1B1F-4A8E-B371-047925B3AB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9C33196-5020-4760-9B81-8556B6D42C3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DBF21831-C062-48A4-AA2D-8CEC1508B2A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3BE70231-422C-44CB-90C0-0027ECD53EE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B09EEC76-38A6-49EB-9CA8-E20BEB4E21A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3FDBAB76-DBE8-4A6A-B5D1-366BED7705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7C6F134C-220A-4D3D-BE74-FA1332B9A73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362DAEF1-244C-4DEA-BB5C-F596618044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27524584-AE78-4A40-8EC1-9C0BF7D83F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1A95405B-2E69-4FD2-B762-469328641E0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55602304-F2FD-4F00-B4EF-83C099C3BE3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914FCB97-F4C0-46BA-93C8-E1DE5EF2DB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7E6D431D-41E4-4A20-9E96-DF9D7A242B0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7508A6F-789B-47C0-BFD6-D56139E27B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D49C709D-6626-4E2E-ACD8-04BAE4F7B8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DEE43D72-C853-4527-BCD1-4D9A871815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45E2849-03D3-4872-BE46-B96408F6106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F4040FD2-6271-4005-97DD-600E53887BE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ADFE39FD-83FB-44FB-8725-964B6A1527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A1E3A9E-269F-4739-8F6F-66D63267C6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CCAD0B20-8A39-4236-AB95-54A3D5AF6A0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7218A42D-8F46-46E3-B691-C4D83F012C2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AFB85F56-6945-440D-8657-251023B0B6E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A49F171-9D52-4360-B571-71414EF1560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43213E04-800D-4705-9A3E-9E1B7C9FDEC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3E7617B6-F851-45AA-8435-53C0ABC0F9B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5373B7A9-9038-4CE8-99F9-5FD40A2E75A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476B2038-E9E1-4E7D-828D-2EC8F5FE17C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247DA1A3-9DC4-4E63-A06A-67CD4BD504C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F643378B-FF81-4502-ABC1-9F97DA985A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375C34EC-C332-4CDC-985E-B57FD419A21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A3F3D468-D814-4E5B-A5E2-607A5710902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4512AB0A-A666-4ADD-9E67-FBF87AA76A7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88B90CBA-7C44-46A7-B89E-C43EE23050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EEBCB59E-96B7-4CC2-B345-D976161815A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6E154EA2-4B56-4648-A2B9-6E6A41E6D44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17741598-AC8D-4678-AE0D-4D60144784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4031B623-489F-4A04-A84D-773A559D12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88C36CCB-F581-4B65-AC12-71F0D89403A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EDC003CE-7DEE-437B-9122-36F043DFCD1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32793BC0-9A21-49B6-B74B-385A555F8EB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7445780D-D35F-4536-8C4C-AA69D533867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E58607-088C-4C68-92DA-E90FF6FFD0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EC564A9E-026C-45C1-AD7A-758A7E307FC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56634627-89FE-4E77-A726-9372A063A04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259F644F-923A-4152-9178-6B03D19E1F6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1BEC3E0-9CB2-4EF5-8917-1D15FFC5EB9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E3D25916-32B0-4A1D-8B6A-417847AC3ED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1A546B0B-DE9C-4853-835F-45DF22AFA0E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50CF1EE-A645-4987-9166-DA37C8E322B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CF42B682-3E69-4742-B6D0-6A73DF9B43A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8A4444FB-7251-46F2-B29B-B2E585AA17A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8CDECE5C-2746-4ADA-9A57-B1E8C1C8B16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A26BAD15-D3A5-47CF-BE10-C6439909D0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E16EC5CD-A1C2-4AC9-9CEF-430F9A1A733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46091E1A-F390-4542-A1C5-24F3A5E99FD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6EAD849-E382-45F6-8689-D23E0EB9B3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76F2B120-68EB-43F3-AA0F-830CF68482B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469BECF1-27F5-4F56-AF6F-42925A900BB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6A62269-62EF-4F52-B2E7-7A5D0E3EC30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99A53AD1-D6E5-4F07-A5F2-DFA7C87C0F3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306E002F-911C-464F-97F0-11187CD969C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383AB4A7-D0B8-4F67-A52B-DF45F461775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B59FFEFD-402E-4A91-9045-4F97BD8126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6294CEBE-C71D-4F07-A2AB-7723EA1843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695D2380-92FC-4C3F-8C0D-68EB749EF78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2ACE9434-841F-46E8-A712-A598AEB3F45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7DFE72F-F058-4551-81A4-976751E1F1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8CB14E92-F200-452E-A4D8-9F55C189706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A45D8BFE-49EB-4AEB-AAE7-B10D5E2B721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5C8BD15F-C03B-4F00-BCC6-8F6253E03F3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F47D2B7C-86B1-4234-9A0D-BC5951D6F26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6F50D4C9-1376-42D4-AEAF-67E914A18F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70A93FC7-A910-4835-9CA7-136B45F58AD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4EDDF448-F59A-4493-BDF9-880465C0878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C98760B8-61CE-4E6A-978C-71CFBAC2549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9AC7055-321A-4227-AC68-E9DC9694CBD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C8AA9EF9-1700-4671-8F47-54378A905A5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A7D8ECE6-B84F-4D25-97E9-31299163D69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7AE58892-90C2-49FE-9469-25D0AB6F54A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51485EA1-9178-43CA-BD0A-080A606A685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F2893EA9-33F0-43F9-9B3F-958FE32826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FBDB4F8F-C29C-4E9C-92AF-E2AF6C89448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426AF761-2BFA-4554-A480-73498DBAD29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8FF56551-395C-4663-9234-895248257A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FE7758C4-BFB3-4366-9F15-73EDC45904B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ACFDB7D7-AFD4-4617-A597-70EF6D4551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B9FA2C8E-13E3-490D-BAA0-9B946A6E58D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7E2D5754-4DB0-4153-9AA4-FDC152ECA5A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2C05C204-8363-4397-9059-3BE1AA57FE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F7BD0D24-60C7-4259-BE33-7E3B8F4058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8473A101-4299-41DB-AB89-9E3F7482B61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4DCB1E9D-282D-450F-886D-E1ED1EAC0F3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17F36EB8-5D55-4900-950C-CE50B4BCB1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C0376E96-DFA6-4947-810C-D69BCBCF806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817423A3-6B1C-46FE-8477-4F2FB05C01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5C119201-6F18-466C-B954-1642BE0ADF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C7CCAAA7-CC66-4F4C-AF26-A34A30255FE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F71BBC48-5BD7-4E4A-B745-46F385DD979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3365A378-F97B-4D53-8E38-D89E0BB537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43396AAC-3CA4-4E44-91ED-76D2B947F6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2E83883C-0575-4012-B468-D3BB345747D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28BA3EF0-48AD-4DF9-9A28-31F45791D4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5141EE85-E601-40F8-8AF7-AE7FDBD683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DA518432-15D1-4E5C-BA53-2F115E992B1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155CCD14-12C5-4628-B12E-E4C2023A78E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3068FC8B-6FA2-4AF4-9C56-504FEC22151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7ED6CD58-11B5-4B42-B974-37C987C7C5B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D6BD6EED-4D51-4D68-BF53-92F14931FAE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EA963BA-A9C9-4DA5-88A0-EA1FF1C0DF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233684B6-F33E-4793-B30F-148DA3A5BA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F92D1BDE-D042-40C5-A3B4-B8E870ABA1B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933B0E48-5FE4-4FF7-9498-89226B9B6EF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29610037-5863-42BD-AE0C-19F7A4EFD0C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A5EE7A9B-2B67-4994-9709-E5CF7443525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7E0F77D7-8B8D-4E79-8CA3-37C92E3E9D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DCD95D0A-A294-4CDE-A067-67A6C87E9EF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4F907B8A-7CF5-49BB-A7F6-78C8573ABF1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C47F75E-5817-473C-B0C4-19C064A7DA2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25C9D2C-BD6D-4AB6-B787-145A97B937B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D29EE630-9787-4397-A5FE-ACB4ADE69C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F3F794C5-2A5B-4EA5-8989-72D55C7C6C6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FF31BC4E-45A4-4B41-880D-5E2F87CF60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2AE06E1D-C86F-4400-8994-28D4FA84B0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B4B6CE3-A3B5-49EF-BC72-0D698B626E6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37714D65-6405-4E84-8AC4-EE8E91DE1A1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A4173AF-2B86-4E49-A5DD-B313BF3A193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57A8A355-B304-4A79-B63F-E95EFB8A7AD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FB9C940C-98FA-4E01-AD8A-15C864218E5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676F3085-0C53-499C-A19B-705425A811F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611DC8DF-28A2-4874-A340-D7AED3C202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B105F682-D1E4-45F8-A1F7-E32F4E248A9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1B75DC8-0A13-4053-A347-0127AF7E27F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227EA48E-0AB0-4B5A-8219-2CAC2B459BC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6EA64B04-E1DC-4B62-89F3-39C79E88D36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9BA5E77C-160A-4A46-AD66-FFC7314F275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B8ED61F6-CB52-4C29-BEE1-B2EEA2586F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6D3B982C-9B8B-48DB-A891-FBE160753A0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213EF4BA-44B4-4700-848B-5D82D9B5F8B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21101E1-ACCB-4E46-A1E8-15B4DCFC9BB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71554EF-B253-417E-ABE9-903E6938CA1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2CFAEAAF-AF83-4E5D-B50F-CC44D23766F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6F086505-BFB5-420D-8118-C4187FD318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E185CD55-31AB-4EBF-B92A-1653E0FFBC2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D638AACF-07CC-4575-BDC4-8EBB17116B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AD797D3E-C04E-4401-B0CB-82AE62CB3F5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CF48B82B-E533-4B99-9714-F5E913FCFBF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7CD01745-AC9E-4708-8783-303278019D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6C33BEBB-2B66-42C6-8508-293B6C54EF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130B4E7D-4D75-4E7A-99ED-77EE4BB54E0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9A3C094E-7EB5-4F5C-AE72-9382840C84D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2F810FC7-0115-48A1-98CE-2B0A928099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4E6C0EE-2ADB-46BB-87E7-7BEC7959C5D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98CFB97C-D7A0-4A28-9F15-ECAAC244294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7E619536-A5E1-4385-9FEC-0EEB4189003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CD5F74E2-1F2A-4DDB-A045-601BCDD9DA7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2E2E9BD-9460-438D-9E56-A4245BFBBEA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9BE866A4-9610-44D8-8ABB-C465A31FF99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20AE31B8-84DC-492E-906C-41C13928896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9236C148-DC40-416D-917D-665B57D83AB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CD7C610F-3A0A-4EA0-86B3-1EF5362E44B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348F1320-40CC-47DE-9D76-32D1731275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B40CF4F7-BA3A-4676-B344-F1A6FBE55A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B0F463BD-1918-48D7-939C-6D7E4F15B86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85A503B3-3CC2-4897-8938-16102E5D9DD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A021E9C3-ABA7-4143-926B-A14A1618A4C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A04C8481-F699-444B-B70E-E7FEA277BEA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15B1BD9-A21E-4FF7-A62B-AF9CA50D57A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59B8BB02-1010-4E1C-BB0C-4E3447E77B6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8986A13D-7AF2-4E98-ADA2-107EA6434E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12D71A83-8461-4A6E-9A91-ABB0BE15E98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432AC8ED-4B73-400B-B8A1-83F03ACA998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FA1E2071-7674-43EA-9A8C-8E95424F238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48B54DE-9521-4EB0-AAE4-FADAC0245B7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4EFA71A6-3C6A-444F-87B4-3D5A5F38BC5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DACC1D64-6F11-4FCD-BD1F-555C01E8DD9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3CC5EB6E-0275-468E-ABFC-20B4A30575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A3A9D69C-7265-4D6C-80BC-7486A835C7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583F1F12-C25C-47E5-9663-4AE13014F55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E001AFD7-686F-4996-846C-1D7694B2F67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B887E481-263F-471A-A258-2FD07FB4070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B14CEBA6-72DD-47C0-B1F2-BA8D02DB5E3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C14C1DE7-A66B-465F-BBCF-1AB40B94AEE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BE1F210-8775-42B6-9C9C-68AFC852183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3E0BD262-4066-43A5-864C-02F72906CCF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18F66E3-CC87-4E81-A9B9-ACEC6145D9F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4E9FB317-9011-461B-802F-33F61F9F25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C6340700-B048-4915-8DB9-FA23FF514B5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307E2C27-1151-4EDD-B622-DCE6691DB47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C6C11ACD-2593-41A4-9856-F48075EB6C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E856563-5AD9-4DAA-83FC-F0A7487C996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7E29A97D-C72D-4FCB-89E3-83EA2A831A7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6E4B1E61-3355-408E-A78C-6E202CB724A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DDFF5282-A316-4CF7-8903-FCAC96154EB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DF465ACF-0A2B-4C73-8182-A94C25E407B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5E556AE4-DCB5-4233-A265-01ACE391EA9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144881A0-61E3-459C-B2AE-2B4B44C84A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53071AF0-51F4-46C1-B414-E396173BAB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CB09686A-FB46-4ACE-954F-21D2EC7620C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B8318E9C-C23F-4319-A134-FC1FCA5A62B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1ADE56CA-9F62-472F-8602-3A82DAE442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B160D379-646A-498D-BE7E-C681AB13F7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1F83037A-BAEF-450B-8237-AB828C87EE0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C263A57A-9E5F-4B8A-B4F0-E9905504BD1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69FC156A-37E1-488C-A5AB-3790533B7E9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2190852A-F29D-4FD3-9E0A-AA0F31B7D40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1B746405-6D82-4DFF-8326-3BBB538DDE0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2142F430-BC60-4CEB-8A7E-E2C8F34A59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D1EFBD71-DC5A-443F-BB6C-0CE03B905E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AE2025F7-BC78-437B-A3FE-E90113765C8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8B04BEDB-A8EA-492D-BC2D-9DD31AF95B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686137B0-DDF2-4BED-925F-3CE16F2B5ED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D755993A-39A1-4E42-BA7D-B713B99EA04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64FCC402-1053-45C9-BC3F-C0A1E326E23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24E40CC4-92BF-44C6-8F6A-E69FD80107F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7A7B587D-5E47-4F2B-9D3C-BD2D58852E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F2AAF8AD-627D-4F48-9C6E-9AEC49F61A6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1C7870AE-EBFB-4986-878C-2CAEEBA4B12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C9DE49B3-807A-4A48-B1FF-0635BA0F2B1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2754927D-8D89-4E99-93FF-59E2E86D58C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78A49A2D-EDD4-47B3-B0E7-D96DB4385CF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D21CFDD5-D4E8-4DD0-A595-19E88FF9577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1DA0AA2-B257-4E0F-A2CF-E5DCA2A19F6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BAAE19B7-CE9C-466D-AF03-710AEB5C89F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2E5C570E-A26E-47C7-B694-6EFFFE8DF4A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C1743E7E-930A-4490-8434-40056A1D50E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D6FE2A64-2BCF-4C15-83D3-12E56E3D2D3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C34DBEC6-22B2-4E86-A2F9-6476D7FA2C8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67390510-EF4B-4BA1-BDA7-B2B670921C0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625874E7-4256-4EDC-A9BF-05DFFEA9BE6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DF77DC3-76F2-4072-B231-7BEFAC3CE1D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1CF9D6C0-AC22-4D08-A0C3-5DFC0A07A3E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884A370C-BE0F-4552-B68C-E0799FB1353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5375DC09-5C40-48C0-9B63-808C60EF4ED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72D42613-A835-44FF-8284-05A277C6DA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ED454B52-E873-4052-B53B-E430F69DA2B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A5ACEE52-00D9-4DA9-B956-6550D7292B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8DC59CD4-EE5B-4337-AEC6-DEEE2A6BAF9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F7A7C28-31B2-4C8D-A5A3-DA0CD42029A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48D7BA01-0BE2-4219-AA46-A469F3E39A6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AD1B532E-1354-4322-9229-69E0E15EF30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5C59544D-F103-4DDE-AADA-66DD4C12969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636535F3-D842-4B9A-B7B0-70636A23368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6FEAC22F-8DA3-4D6D-9C09-0F9DDE289F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39F70D10-075F-498A-8EDD-FEA7FC12A7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659EDCB2-C195-4AA0-AF82-4232BCFFFB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6468F946-1131-4A69-BD6C-A96E7193537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31A9ACA-E234-41AB-98D6-D250270E401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87F7E2EB-5F07-45B0-B229-95AD28928DF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83AE6361-A8EF-43C1-97BE-E30215044D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85872923-B137-4428-828E-C51C9BA1F51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D0BCE1BF-6504-47AE-B594-24DE7D615E4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4994BD0-8B7F-4677-8D91-84A8C44AE89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FA621D8C-3362-453E-B6F8-E3C0D77E59E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104EBD82-60D8-45E9-B6A8-E7446C0899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B1B64E20-6DAF-42D8-B210-A376764911A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A7B25E10-B2C1-45A0-A455-6A8493AEBB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DF3BFD2B-CE5A-4058-BC4C-AA21C413FB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143DEB7-A052-4713-9074-A41B38CED92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BBB8ACF7-5EE2-48EB-BBB5-05B6E448805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3DC6EBCC-E94F-41E7-8CA0-C44F908C33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8482259C-FDAF-4E8C-B1CB-403DF8D2BA3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4A05ED7F-3A3E-493C-A37C-30D67EADF58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CB436C20-1ABA-48B9-AA22-1EDEDEB287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E49841AD-723A-4C5C-98C6-EB6AEF5754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8722A947-C2FF-40BB-A59C-1186B33DEBA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202963DD-F353-4457-8445-82D6FC497E5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DF57759-DBA5-493B-A1CF-552F5FCEE9E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5BB1A76-0F29-49CF-A76D-DDF759B843B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26077877-FF57-4C79-891D-0F46FDA00F7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D0561878-A535-4DA8-97CB-CCD6DFB0BC2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352A2DC8-57BB-4FBF-BFA0-53089B0BEB8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77B00C42-0E32-4375-BED3-36489946B50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5813EB8E-7568-4387-8A42-42D34B45A55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314EE40E-B086-4BAF-94E4-8B7D5CF3019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B4AFB86E-1DB2-431B-8CE8-7A384DBC488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24753D72-45DA-4E07-8D86-C97C1284941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365D9EFD-23BD-41D0-9A06-13F13E92012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E0E1E776-C191-467D-970C-174EE23C4E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C52F9A7D-42FD-4E58-A81B-5117C2859E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CDE24BE4-88CC-45A7-8B90-94D0B72E150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63E1B0ED-DEC3-4FDD-8075-773BA1557BE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E538EB7-F807-435B-AF17-9492CFCA285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7876FD6-18A8-4731-A987-C5186B00E1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D105BB2F-5AA0-4084-823E-F6A4C6638E7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BA0728E6-8B1F-4DAD-A117-3941BFE612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7A8475A-3582-448C-86C3-C1207BDB08B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8A04692-1B98-4F5B-BF95-59F2194BF43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354A7E1D-45C2-44CD-9F96-1051432746A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238150FF-3676-4786-8348-5660D94851F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B7A5B5CE-71AC-45CC-9A5E-8848A5D0FEC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218EA5E8-3259-4AAD-98BB-059B6AA511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DD19E13A-5B65-4E6F-9365-337651DE4B2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259FB55B-1C8E-4690-AED1-38369B78B7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1229337-7674-429D-B337-558A83E0F2F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75C69473-9EB4-4443-8851-803E2B387A0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BCF87BB6-DB91-4350-9CF6-36749DE0C7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CA473C40-503D-424E-9151-D89CB250C9B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A8EFD92E-465F-4445-91AA-DCA6A253BB0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2B771960-E59E-47C9-BDA8-CC9AA8CECB2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1AA4F0C4-1932-4AAB-9491-343B9E1AB9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45F9568-D7FB-4D56-B2FA-F5D264EEE7F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DF087709-5F46-4371-8069-5EB5185CA09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D5B2B031-3C13-4813-AF5D-85EE75924AB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3B549724-E528-4830-A64E-6229D40BB65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DF443499-01F8-4765-97CD-B218BB37394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5A54A2B6-A0F3-4DD9-844A-1D68174FE28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5949B2ED-42B7-4F49-BED3-BC5E7E836FE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B11FC882-FEE0-49AA-ADB1-D9CAAFA594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A3D27485-CCF0-43E3-AF78-010617EE3E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69C0E72D-3EF3-4845-9BA2-10D9CB72977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6E666DBD-23B3-4146-A8E7-AFEDE7AA30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23A77233-F4E1-4437-AD4F-E1B36D661D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531EB574-BCB8-4729-A8FD-40B40F463F6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F0FEE7E8-6E9D-497A-A107-095018DD70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DEDF582A-FD51-428C-88F5-E59BD64701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639FF535-1DB6-45FA-A611-4A74F8EE7C8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619B0879-DD10-4887-931B-1ECCD54B63B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52B4CE60-7986-4DED-AB6E-6948AE5C0FA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AF542A3B-DFC9-49B1-9B31-2BC0BE3CD2B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EA00E166-BCD4-4CC4-A690-BFB4BDEBB3F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55780859-0173-47D2-986D-1552B3B174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8032E673-8A03-42EB-9F75-3A2807B0FE8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4C18C19F-10E0-4F27-8843-BDB4AD11136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AC69E278-5B1E-4C02-B560-3EF496F5E99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AF6A26C-8D55-4C3A-AB65-6842A96ED7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CB7D90D-400B-4347-833B-1F0C044B42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96044051-EAD0-4147-8122-67C325B9580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B7A7F00-A5F0-45F1-BB88-D94C115E6D0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747F99A0-09DC-4367-ACD2-4C56CDAA6F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22081989-5130-440F-A6F7-61194C64799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E66E0833-6585-4D2D-9B6F-0683B22BDA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AFE0438-7A92-4238-AC15-5E99090568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3393406C-1DC8-4194-81ED-B0366399BC2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75F52C1-ACE7-42A9-929F-4527B8BBBAE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89CC95AA-D1D9-42E9-BA3B-D27CBAE20DF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5273552C-0452-4211-9638-53B1C517E95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CFADC742-73C0-4EE8-A511-46498785149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F046BD94-9F26-4B6D-8B6B-DCD421D12CC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272D561-4F3B-4DB8-B9BD-0746FA78C6A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734EB223-8998-4B4F-BEEE-60CCDDB22F8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160A3CDE-B8ED-4929-8961-ECFF7567104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8F37BF4D-FA51-4CF4-82B2-238A3C214DE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A3BECE8F-93D6-4648-BE1D-5FEAE4094A5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CC0C7A15-65ED-4C32-8413-796C2153E9D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D5FF1B15-4ED3-4240-AF62-97EB4142F6F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3756EBF5-D88A-462E-9949-85DF253A2B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A54B5C9-5A13-4C62-BD15-49125C9677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2E1F02ED-8467-40D1-B1E1-9707062A2C1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D4F4ED5F-E80D-42F8-8C3B-1C1CCC012D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CB16B489-11F3-429E-82C9-60607C34CD8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48233FDB-D7F4-4AAC-AA9C-1E7978D0513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4C1B054A-7429-4FB3-8543-9CE1E34E98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37F9CC92-AAC8-4927-8A08-A2A4A7E575C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21529224-1A14-45E3-B508-6FCE765ADC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9179CA9F-4368-49A7-9545-BF7232B7FA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2B224CBB-E2AC-491A-ACD3-B1A19DB1D87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F508E0AB-5750-49C6-884B-1D9895DF23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9A168E39-9E71-492B-AA33-AA2B3E0DDFC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FD0A9838-37C9-403F-BEF6-EBCE88D5740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7ED997CE-3C93-4C1A-9BA0-CE3A6C6D843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CD2EE7F8-8BA8-4929-9D85-7D9FB1FB607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A22FB81E-A96D-4262-9E8E-DCC1F72540D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4C7CDF9B-7C6C-4A9C-A48E-CCAFAEDD21F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5F1EF62E-B10A-4146-B02B-AFEFD84607C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BBAE3FE9-567E-45EF-9229-9CD167B34D2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3859D824-C666-42B5-B6CA-09CC58B7644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4FE0C906-13F3-4DE8-865F-0CBC3990F27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A7481CD6-7A5F-4437-92BF-10D1115803F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9B7B1F9F-D2E0-44D9-B8A7-4ADDB8DAC86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A236C554-D8E2-49D3-AF32-5BEF5D4F55D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D8F7A6E8-E1B5-4D8A-B0E7-5E522FE8B2D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DC016D02-3A1D-4C0D-B1FD-A18F3B90FE1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9EC8D56B-4DB3-4277-A538-E6D2EA73EC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89AFB7F0-D299-47A3-9C4C-24E8363C78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552F0E26-BC2C-42DF-9388-618BEF58FBD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1E7DC735-4031-46E3-8BE6-CDFF0BFDACA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0A5BC3E6-13FE-42E7-87BB-AB38DF97AC4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B7ADA41E-7506-4C8F-A15A-5B2E3C3F064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F50D4153-DFDE-461F-976E-97F7D5948A1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A13D8EC-B3D7-44CA-B1B9-171434C59BD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C7DC76B3-2C31-4230-B261-144C62A094D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DCBF51B7-D7A8-4431-88E2-E156F7650E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B125131B-9371-41EE-AB5B-3F15334AE54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2098084C-2D3F-4176-B05F-890097DB804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F7153D7F-91E2-4303-BBF6-D833879939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5EB61F09-AEF7-476A-8CC2-D101C47C20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13E80F1-5C13-41D2-BE0C-7793881B140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0500D55-69AF-4D12-B916-1AE035BDF30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15B696E1-339A-44A3-946D-B9C5E0E84B6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CA777D53-8210-48D7-B03A-77A96E25D91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D3580D15-7AE2-43DB-8649-9F64CF7BB63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00115754-CE03-4E5C-AAE5-EF9260C204A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6CA94AD-52CE-4C1E-8704-0BDD4EDFD04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9F6DFE04-C2C1-4173-BA8B-A3250F5EB5A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F6F59211-43B0-40E1-B9C9-CAB5A49EA97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93CA5166-2652-4160-B45F-96ACAB2D16C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D3A14B1D-D6E1-46DF-854D-0D193E518E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860BCC43-9286-4114-BEBF-CBB5CE44E5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DA38A245-A95B-47BF-B2AD-4F1160CDB79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69C1C94B-B923-46DC-A040-C7F3CAF1CBC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5DCF3DB9-11F8-4534-8CFD-5E16CC08BD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5031A3C7-AF45-468A-89B8-32A5FC46333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9EABA750-711B-4775-9779-C561BCA4739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8A08E452-B922-4CDB-9C1B-B858B3D721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CC8419DE-6F99-49FC-A55A-77BC5954CE8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CBFF939F-C5D2-4FBF-BB16-6E763F59D89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AEFF640B-9B6A-4684-ACE1-D5E1EB95865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D2C0DC83-1A41-4192-88E4-FC5CCC77F11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A7B267AA-9F93-4E17-856B-63AB31EFD1D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A39A785C-0789-4604-8204-6E845C252FB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63B623B0-C5F9-48A8-A013-70811FCF42E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7D3938CE-DA4F-42B6-AABC-0874CD9D2B5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B474AF0B-A57D-4EF9-AF40-4CA94840F60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DD8C6E6B-B1C1-48D5-A62F-54C1C912621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88A3A788-85A0-43F1-9BD4-3CB033212DD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E52114BE-E866-496C-9E1E-2AF42AD782D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BDBAE3F1-9121-445E-82FE-96DBB312DD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83AD5C1B-2FC0-4B67-A291-BA199D3B8E0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79126BA9-F1B5-478B-9EE4-B325E71C456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7643093A-210F-4ED6-8D6B-D6051035E7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3EDC739C-1D3A-43F3-AF69-E68F10D6BE5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36655933-70B6-42C5-B98D-DE244E9CC76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0C66A58B-787D-4351-A9E2-D5AB31F1C87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C201C517-585A-404B-BDA8-B32135C32D7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A4EE4191-FE8C-48BA-ADF0-EF78AFA3824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5A9735D7-0586-4F81-9226-307F22DBA4F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505DE7FF-C2C5-40E9-A33C-5852050F0EE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CB51A8E6-2C3C-4CDF-B0F4-CD274DCCA3E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5264CAEF-CB71-4A8A-89F7-2D9BE3EEACC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D06398ED-95D4-48AB-8518-CDC68E376EF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B96FC512-C05A-434B-BBBE-DC2A16B714B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84860FED-4A56-435D-93DD-129303E5843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3665F5AE-6B15-41E5-902D-593FBCB003B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F51C512F-0A73-4508-AE0D-AD3E6728648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33BED9DA-0434-4AE9-A20A-2A80015ECB7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822EE0E7-59B6-40AD-BF49-D30F54C687C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83F8235C-A88C-48AD-ADE0-360EEA47A43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B468E6DC-EA5F-44BD-A730-3860814631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DB7D1380-FF36-4B95-AF20-824F2EE2407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3EA66653-63E0-4E5E-8BF7-1A29EF3B3D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33786ED6-84F0-46A9-A12E-1D3EA273265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A9835AAA-F19B-42EE-9E56-3B29C79E0C1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A1B7598A-77C6-4FA3-ADF1-FF82AB35222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4B90F753-FFD9-4135-8592-4E728D568FE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395F4369-CD75-4A7E-8D80-B196B6F266B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92DEBD44-38A1-4051-8596-642A31F8AE5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9852D34F-2A6D-4B60-BC6A-7755483A92A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221EE1BC-26C5-4282-8345-E10F0E5928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6BB74A33-DE71-43F1-A78D-96037778534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F648BA70-C381-4853-89E2-8E6F1391E2C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B62E341D-63D0-4558-9878-38146564579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1008272D-B6AB-4C7A-AC8A-F9E3CF79D17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C1F78A3D-4FFA-416F-9126-443243E7CE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028FECCE-DCC3-469C-ADF7-7D96FEF21A2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3DE7863-9160-41E3-8D1C-DDAB40BA826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8F4AE00-D181-4872-8568-81757B2F3EF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CE6C4AC9-728D-4FA2-B618-6EEE5C921E6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0D9B47D1-D2D3-424D-8624-03EBC9C9C1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EA89B5E1-1D72-4702-8CD2-D6162D6A46F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E3910F3-2068-49F2-B642-AA482020273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E5026CF3-DBB1-40DB-B6E7-27EB5119386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65B35644-E91E-479B-880D-26FEFCB4726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685751AB-E51A-4C6D-A00F-D0E0B358B3C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28E06CDF-F991-4F81-B1C0-8D5B2E6656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7FD3B7A7-57AF-4792-966D-1DBF9156AD0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805CF669-B44F-419D-BF98-6FC30ED35D2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237FD9BC-E705-467E-8A8F-D001A4EEE15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2859DE20-E6F8-46BD-8778-C5E0D290D2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97C8D95F-FB82-45FF-8E79-CA9F6CFEEBA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293A6253-469D-4FB2-846E-8144A49E756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0D6E002-523E-44A0-AB0A-B03C60CA32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F42862E6-1C8A-409D-A7C9-46A14F783C3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43E321EA-8916-41E1-B1F7-DF8F671BE32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34669CE4-6DD3-482A-ADA7-0FB960C2813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D865AC6A-4CB8-433A-95DF-DAC4E2503E9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D3539951-883B-4502-B8DC-DBED963727B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BD7D748F-44B7-4BE7-92AE-A178F77BA85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F48C743C-0F63-4353-ACAD-87FD37C64C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98CFFF29-F1FB-4211-A15B-DAAD45E676E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D031600D-4044-4117-9AE0-98068083973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AB2B16A7-A529-42FF-8ACD-DB43D829DC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6C22D94-1EDA-459E-B074-066750827D5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A7D73BD4-2653-438F-9F39-8921E2A87E6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DE718E7C-D0D5-4DAF-8925-6A61C0D27D5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5C663EEF-E236-401A-8356-11ED49F460E4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F7AA5FE3-E9B1-4AD6-BF8E-A539920C993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AE489983-D469-4A42-A54C-3F225B4F9C8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DD11A0AC-9F0A-49B2-8CE6-2C1A3254B18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557DA770-489D-4D3F-AA7B-B9D384ED29C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97D3721B-30A2-4999-92FD-145C3CA0073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F6A4B0BA-F2D0-49B1-AC08-BB701B05390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58576A2D-30A8-4EDD-A20B-F6B63C4A4E2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26D32BAC-9F7E-42A0-913C-A0097DBA72E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64D8F42-CF95-48B6-A29F-8CDF0E59F70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388603FB-72F8-4AB8-A1E6-C6DABDEAF1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B4E8B388-9BB6-4F4F-9DA2-F51A0B47FE8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74BF1F48-0C84-408F-911A-9EE1E182662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9300D90C-50B5-4497-BB8D-8851929CB8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F0BE5758-F782-49FA-B363-E41E659052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1F5B5946-8398-4DF6-8403-EF474C698DAD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0071DFE-AA60-4D09-952A-671EA962CA4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9F251D13-2FB8-4216-A3D7-9F358C770C1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5F5CB3A3-34CF-4B2F-AC32-89E4D5AB1CD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3A95703A-56D2-404D-B4FE-EA5C7D8FE69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E4C4DF0F-8389-4C70-902B-E46DFB2433F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68982310-2196-480D-9B50-9FDDC5AA45D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63BFACE9-7968-49D7-9E7C-554D9DF0CD0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1552C3D5-B16E-4E66-B40F-62836F36B6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3CE21E2F-9529-45C0-B88A-8662CADF22F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972B7B85-6B89-4DFE-9F0E-46AB3AA78AA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3494DF87-EA20-4EB1-B13B-D2DFDDDE916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75E3F119-04C9-4B5B-ADB3-2C6A8255602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D4184DFB-56A5-4C7C-A845-690FC821CB3C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5760DECE-D729-47BC-89F6-B04BE807AC69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30F872BB-4DB9-4883-A855-43488E876E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6A08746C-44E4-4751-A2F5-33A5ECEC715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161E92D-EF09-41FE-8A98-385CE7A336CF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AD53550B-6921-454E-94AF-6C349000EA1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1C59788-E150-4153-8AFA-664883EF8DE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F494C08A-5DED-4CB9-9C16-4CBA3851F36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8F5E4228-2B0E-4C0B-A62B-5D25944A133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E88356CB-CEB8-4CA3-B7CE-5FB7CF4C7E73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5D4F41DE-628F-45E5-A4DA-B224DF20B47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A8B6463C-5AFA-4C03-982F-4C137455FF18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37D382CB-0591-4281-94DC-DEDF657CE57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CF77DB7A-4676-4E09-BEF6-0183D7B349B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CE572025-6193-425A-8D09-924C86D77A5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D50FA0DC-04C1-49B6-8378-8D4EDDFB308A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4691EB5D-152E-4626-B8FC-0EE42E03D3E6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384FA8A3-91F2-412F-A1A6-AE147495A8A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5405CB53-E405-4595-BEB9-15339B6F924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2F80F915-5441-4821-9881-D9450C1F32A5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9BCD0C48-3339-4417-88D8-C5838F9BBBFE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B158236C-6467-41CB-A9F0-C08CA02A1730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0AE16EA7-3F28-4B7A-9E68-F23CB80E55D1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13BD2D0A-744A-45D2-BE48-4D43B5283232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33269BAA-52C2-497D-8AD4-C21F7334E6AB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301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EBA6DF32-7464-4E43-83B1-DA0FB1975FE7}"/>
            </a:ext>
          </a:extLst>
        </xdr:cNvPr>
        <xdr:cNvSpPr txBox="1"/>
      </xdr:nvSpPr>
      <xdr:spPr>
        <a:xfrm>
          <a:off x="10960100" y="5833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61" t="s">
        <v>30</v>
      </c>
      <c r="C2" s="39" t="s">
        <v>31</v>
      </c>
      <c r="D2" s="40">
        <v>0.39583333333333331</v>
      </c>
      <c r="E2" s="60" t="s">
        <v>32</v>
      </c>
      <c r="F2" s="41">
        <v>15</v>
      </c>
      <c r="G2" s="42">
        <v>2</v>
      </c>
      <c r="H2" s="35">
        <v>100</v>
      </c>
      <c r="I2" s="36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</v>
      </c>
      <c r="V2" s="19">
        <f>U2*H2</f>
        <v>200</v>
      </c>
      <c r="W2" s="19">
        <f>IF(X2&gt;=X3, X2, X3)</f>
        <v>1233</v>
      </c>
      <c r="X2" s="19">
        <f>SUMIFS(F:F,C:C, C2)</f>
        <v>1233</v>
      </c>
    </row>
    <row r="3" spans="1:24" ht="16.5" customHeight="1">
      <c r="A3" s="2">
        <v>2</v>
      </c>
      <c r="B3" s="64"/>
      <c r="C3" s="39" t="s">
        <v>33</v>
      </c>
      <c r="D3" s="40">
        <v>0.56944444444444442</v>
      </c>
      <c r="E3" s="60"/>
      <c r="F3" s="41">
        <v>4</v>
      </c>
      <c r="G3" s="42">
        <v>2</v>
      </c>
      <c r="H3" s="35">
        <v>100</v>
      </c>
      <c r="I3" s="36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</v>
      </c>
      <c r="V3" s="19">
        <f t="shared" ref="V3:V66" si="5">U3*H3</f>
        <v>200</v>
      </c>
      <c r="X3" s="19">
        <f>SUMIFS(F:F,C:C, C3)</f>
        <v>1231</v>
      </c>
    </row>
    <row r="4" spans="1:24" ht="16.5" customHeight="1">
      <c r="A4" s="2">
        <v>3</v>
      </c>
      <c r="B4" s="64"/>
      <c r="C4" s="39" t="s">
        <v>33</v>
      </c>
      <c r="D4" s="40">
        <v>0.63888888888888895</v>
      </c>
      <c r="E4" s="60"/>
      <c r="F4" s="41">
        <v>11</v>
      </c>
      <c r="G4" s="42">
        <v>2</v>
      </c>
      <c r="H4" s="35">
        <v>100</v>
      </c>
      <c r="I4" s="36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</v>
      </c>
      <c r="V4" s="19">
        <f t="shared" si="5"/>
        <v>200</v>
      </c>
    </row>
    <row r="5" spans="1:24" ht="16.5" customHeight="1">
      <c r="A5" s="2">
        <v>4</v>
      </c>
      <c r="B5" s="64"/>
      <c r="C5" s="39" t="s">
        <v>31</v>
      </c>
      <c r="D5" s="40">
        <v>0.39583333333333331</v>
      </c>
      <c r="E5" s="60" t="s">
        <v>34</v>
      </c>
      <c r="F5" s="41">
        <v>15</v>
      </c>
      <c r="G5" s="42">
        <v>2</v>
      </c>
      <c r="H5" s="35">
        <v>100</v>
      </c>
      <c r="I5" s="36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</v>
      </c>
      <c r="V5" s="19">
        <f t="shared" si="5"/>
        <v>200</v>
      </c>
    </row>
    <row r="6" spans="1:24" ht="16.5" customHeight="1">
      <c r="A6" s="2">
        <v>5</v>
      </c>
      <c r="B6" s="64"/>
      <c r="C6" s="39" t="s">
        <v>33</v>
      </c>
      <c r="D6" s="40">
        <v>0.56944444444444442</v>
      </c>
      <c r="E6" s="60"/>
      <c r="F6" s="41">
        <v>9</v>
      </c>
      <c r="G6" s="42">
        <v>2</v>
      </c>
      <c r="H6" s="35">
        <v>100</v>
      </c>
      <c r="I6" s="36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2</v>
      </c>
      <c r="V6" s="19">
        <f t="shared" si="5"/>
        <v>200</v>
      </c>
    </row>
    <row r="7" spans="1:24" ht="16.5" customHeight="1">
      <c r="A7" s="2">
        <v>6</v>
      </c>
      <c r="B7" s="64"/>
      <c r="C7" s="39" t="s">
        <v>33</v>
      </c>
      <c r="D7" s="40">
        <v>0.63888888888888895</v>
      </c>
      <c r="E7" s="60"/>
      <c r="F7" s="41">
        <v>6</v>
      </c>
      <c r="G7" s="42">
        <v>2</v>
      </c>
      <c r="H7" s="35">
        <v>100</v>
      </c>
      <c r="I7" s="36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1233</v>
      </c>
      <c r="U7" s="19">
        <f t="shared" si="4"/>
        <v>2</v>
      </c>
      <c r="V7" s="19">
        <f t="shared" si="5"/>
        <v>200</v>
      </c>
    </row>
    <row r="8" spans="1:24" ht="16.5" customHeight="1">
      <c r="A8" s="2">
        <v>7</v>
      </c>
      <c r="B8" s="64"/>
      <c r="C8" s="39" t="s">
        <v>31</v>
      </c>
      <c r="D8" s="40">
        <v>0.39583333333333331</v>
      </c>
      <c r="E8" s="60" t="s">
        <v>35</v>
      </c>
      <c r="F8" s="41">
        <v>7</v>
      </c>
      <c r="G8" s="42">
        <v>2</v>
      </c>
      <c r="H8" s="35">
        <v>100</v>
      </c>
      <c r="I8" s="36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2</v>
      </c>
      <c r="V8" s="19">
        <f t="shared" si="5"/>
        <v>200</v>
      </c>
    </row>
    <row r="9" spans="1:24" ht="16.5" customHeight="1">
      <c r="A9" s="2">
        <v>8</v>
      </c>
      <c r="B9" s="64"/>
      <c r="C9" s="39" t="s">
        <v>33</v>
      </c>
      <c r="D9" s="40">
        <v>0.63888888888888895</v>
      </c>
      <c r="E9" s="60"/>
      <c r="F9" s="41">
        <v>7</v>
      </c>
      <c r="G9" s="42">
        <v>2</v>
      </c>
      <c r="H9" s="35">
        <v>100</v>
      </c>
      <c r="I9" s="36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1045.5500000000002</v>
      </c>
      <c r="U9" s="19">
        <f t="shared" si="4"/>
        <v>2</v>
      </c>
      <c r="V9" s="19">
        <f t="shared" si="5"/>
        <v>200</v>
      </c>
    </row>
    <row r="10" spans="1:24" ht="16.5" customHeight="1">
      <c r="A10" s="2">
        <v>9</v>
      </c>
      <c r="B10" s="64"/>
      <c r="C10" s="39" t="s">
        <v>31</v>
      </c>
      <c r="D10" s="40">
        <v>0.39583333333333331</v>
      </c>
      <c r="E10" s="60" t="s">
        <v>36</v>
      </c>
      <c r="F10" s="41">
        <v>18</v>
      </c>
      <c r="G10" s="42">
        <v>4.4000000000000004</v>
      </c>
      <c r="H10" s="35">
        <v>100</v>
      </c>
      <c r="I10" s="36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4.4000000000000004</v>
      </c>
      <c r="V10" s="19">
        <f t="shared" si="5"/>
        <v>440.00000000000006</v>
      </c>
    </row>
    <row r="11" spans="1:24" ht="16.5" customHeight="1" thickBot="1">
      <c r="A11" s="2">
        <v>10</v>
      </c>
      <c r="B11" s="64"/>
      <c r="C11" s="39" t="s">
        <v>33</v>
      </c>
      <c r="D11" s="40">
        <v>0.56944444444444442</v>
      </c>
      <c r="E11" s="60"/>
      <c r="F11" s="41">
        <v>1</v>
      </c>
      <c r="G11" s="42">
        <v>4.4000000000000004</v>
      </c>
      <c r="H11" s="35">
        <v>100</v>
      </c>
      <c r="I11" s="36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99795</v>
      </c>
      <c r="U11" s="19">
        <f t="shared" si="4"/>
        <v>4.4000000000000004</v>
      </c>
      <c r="V11" s="19">
        <f t="shared" si="5"/>
        <v>440.00000000000006</v>
      </c>
    </row>
    <row r="12" spans="1:24" ht="16.5" customHeight="1">
      <c r="A12" s="2">
        <v>11</v>
      </c>
      <c r="B12" s="64"/>
      <c r="C12" s="39" t="s">
        <v>33</v>
      </c>
      <c r="D12" s="40">
        <v>0.63888888888888895</v>
      </c>
      <c r="E12" s="60"/>
      <c r="F12" s="41">
        <v>17</v>
      </c>
      <c r="G12" s="42">
        <v>4.4000000000000004</v>
      </c>
      <c r="H12" s="35">
        <v>100</v>
      </c>
      <c r="I12" s="36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4.4000000000000004</v>
      </c>
      <c r="V12" s="19">
        <f t="shared" si="5"/>
        <v>440.00000000000006</v>
      </c>
    </row>
    <row r="13" spans="1:24" ht="16.5" customHeight="1">
      <c r="A13" s="2">
        <v>12</v>
      </c>
      <c r="B13" s="64"/>
      <c r="C13" s="39" t="s">
        <v>31</v>
      </c>
      <c r="D13" s="40">
        <v>0.39583333333333331</v>
      </c>
      <c r="E13" s="60" t="s">
        <v>37</v>
      </c>
      <c r="F13" s="41">
        <v>18</v>
      </c>
      <c r="G13" s="42">
        <v>2.2000000000000002</v>
      </c>
      <c r="H13" s="35">
        <v>100</v>
      </c>
      <c r="I13" s="36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2.2000000000000002</v>
      </c>
      <c r="V13" s="19">
        <f t="shared" si="5"/>
        <v>220.00000000000003</v>
      </c>
    </row>
    <row r="14" spans="1:24" ht="16.5" customHeight="1">
      <c r="A14" s="2">
        <v>13</v>
      </c>
      <c r="B14" s="64"/>
      <c r="C14" s="39" t="s">
        <v>33</v>
      </c>
      <c r="D14" s="40">
        <v>0.56944444444444442</v>
      </c>
      <c r="E14" s="60"/>
      <c r="F14" s="41">
        <v>5</v>
      </c>
      <c r="G14" s="42">
        <v>2.2000000000000002</v>
      </c>
      <c r="H14" s="35">
        <v>100</v>
      </c>
      <c r="I14" s="36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71" t="s">
        <v>18</v>
      </c>
      <c r="U14" s="19">
        <f t="shared" si="4"/>
        <v>2.2000000000000002</v>
      </c>
      <c r="V14" s="19">
        <f t="shared" si="5"/>
        <v>220.00000000000003</v>
      </c>
    </row>
    <row r="15" spans="1:24" ht="16.5" customHeight="1">
      <c r="A15" s="2">
        <v>14</v>
      </c>
      <c r="B15" s="64"/>
      <c r="C15" s="39" t="s">
        <v>33</v>
      </c>
      <c r="D15" s="40">
        <v>0.63888888888888895</v>
      </c>
      <c r="E15" s="60"/>
      <c r="F15" s="41">
        <v>13</v>
      </c>
      <c r="G15" s="42">
        <v>2.2000000000000002</v>
      </c>
      <c r="H15" s="35">
        <v>100</v>
      </c>
      <c r="I15" s="36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71"/>
      <c r="U15" s="19">
        <f t="shared" si="4"/>
        <v>2.2000000000000002</v>
      </c>
      <c r="V15" s="19">
        <f t="shared" si="5"/>
        <v>220.00000000000003</v>
      </c>
    </row>
    <row r="16" spans="1:24" ht="16.5" customHeight="1">
      <c r="A16" s="2">
        <v>15</v>
      </c>
      <c r="B16" s="64"/>
      <c r="C16" s="39" t="s">
        <v>31</v>
      </c>
      <c r="D16" s="40">
        <v>0.39583333333333331</v>
      </c>
      <c r="E16" s="60" t="s">
        <v>38</v>
      </c>
      <c r="F16" s="41">
        <v>19</v>
      </c>
      <c r="G16" s="42">
        <v>4</v>
      </c>
      <c r="H16" s="35">
        <v>100</v>
      </c>
      <c r="I16" s="36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71"/>
      <c r="U16" s="19">
        <f t="shared" si="4"/>
        <v>4</v>
      </c>
      <c r="V16" s="19">
        <f t="shared" si="5"/>
        <v>400</v>
      </c>
    </row>
    <row r="17" spans="1:22" ht="16.5" customHeight="1">
      <c r="A17" s="2">
        <v>16</v>
      </c>
      <c r="B17" s="64"/>
      <c r="C17" s="39" t="s">
        <v>33</v>
      </c>
      <c r="D17" s="40">
        <v>0.56944444444444442</v>
      </c>
      <c r="E17" s="60"/>
      <c r="F17" s="41">
        <v>5</v>
      </c>
      <c r="G17" s="42">
        <v>4</v>
      </c>
      <c r="H17" s="35">
        <v>100</v>
      </c>
      <c r="I17" s="36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4</v>
      </c>
      <c r="V17" s="19">
        <f t="shared" si="5"/>
        <v>400</v>
      </c>
    </row>
    <row r="18" spans="1:22" ht="16.5" customHeight="1">
      <c r="A18" s="2">
        <v>17</v>
      </c>
      <c r="B18" s="64"/>
      <c r="C18" s="39" t="s">
        <v>33</v>
      </c>
      <c r="D18" s="40">
        <v>0.63888888888888895</v>
      </c>
      <c r="E18" s="60"/>
      <c r="F18" s="41">
        <v>14</v>
      </c>
      <c r="G18" s="42">
        <v>4</v>
      </c>
      <c r="H18" s="35">
        <v>100</v>
      </c>
      <c r="I18" s="36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4</v>
      </c>
      <c r="V18" s="19">
        <f t="shared" si="5"/>
        <v>400</v>
      </c>
    </row>
    <row r="19" spans="1:22" ht="16.5" customHeight="1">
      <c r="A19" s="2">
        <v>18</v>
      </c>
      <c r="B19" s="64"/>
      <c r="C19" s="39" t="s">
        <v>31</v>
      </c>
      <c r="D19" s="40">
        <v>0.39583333333333331</v>
      </c>
      <c r="E19" s="60" t="s">
        <v>39</v>
      </c>
      <c r="F19" s="41">
        <v>19</v>
      </c>
      <c r="G19" s="42">
        <v>3</v>
      </c>
      <c r="H19" s="35">
        <v>100</v>
      </c>
      <c r="I19" s="61" t="s">
        <v>40</v>
      </c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72" t="s">
        <v>19</v>
      </c>
      <c r="U19" s="19">
        <f t="shared" si="4"/>
        <v>3</v>
      </c>
      <c r="V19" s="19">
        <f t="shared" si="5"/>
        <v>300</v>
      </c>
    </row>
    <row r="20" spans="1:22" ht="16.5" customHeight="1">
      <c r="A20" s="2">
        <v>19</v>
      </c>
      <c r="B20" s="64"/>
      <c r="C20" s="39" t="s">
        <v>33</v>
      </c>
      <c r="D20" s="40">
        <v>0.56944444444444442</v>
      </c>
      <c r="E20" s="60"/>
      <c r="F20" s="41">
        <v>15</v>
      </c>
      <c r="G20" s="42">
        <v>3</v>
      </c>
      <c r="H20" s="35">
        <v>100</v>
      </c>
      <c r="I20" s="64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72"/>
      <c r="U20" s="19">
        <f t="shared" si="4"/>
        <v>3</v>
      </c>
      <c r="V20" s="19">
        <f t="shared" si="5"/>
        <v>300</v>
      </c>
    </row>
    <row r="21" spans="1:22" ht="16.5" customHeight="1">
      <c r="A21" s="2">
        <v>20</v>
      </c>
      <c r="B21" s="64"/>
      <c r="C21" s="39" t="s">
        <v>33</v>
      </c>
      <c r="D21" s="40">
        <v>0.63888888888888895</v>
      </c>
      <c r="E21" s="60"/>
      <c r="F21" s="41">
        <v>4</v>
      </c>
      <c r="G21" s="42">
        <v>3</v>
      </c>
      <c r="H21" s="35">
        <v>100</v>
      </c>
      <c r="I21" s="62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72"/>
      <c r="U21" s="19">
        <f t="shared" si="4"/>
        <v>3</v>
      </c>
      <c r="V21" s="19">
        <f t="shared" si="5"/>
        <v>300</v>
      </c>
    </row>
    <row r="22" spans="1:22" ht="16.5" customHeight="1">
      <c r="A22" s="2">
        <v>21</v>
      </c>
      <c r="B22" s="64"/>
      <c r="C22" s="39" t="s">
        <v>31</v>
      </c>
      <c r="D22" s="40">
        <v>0.39583333333333331</v>
      </c>
      <c r="E22" s="60" t="s">
        <v>41</v>
      </c>
      <c r="F22" s="41">
        <v>14</v>
      </c>
      <c r="G22" s="42">
        <v>2.5</v>
      </c>
      <c r="H22" s="35">
        <v>100</v>
      </c>
      <c r="I22" s="36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72"/>
      <c r="U22" s="19">
        <f t="shared" si="4"/>
        <v>2.5</v>
      </c>
      <c r="V22" s="19">
        <f t="shared" si="5"/>
        <v>250</v>
      </c>
    </row>
    <row r="23" spans="1:22" ht="16.5" customHeight="1">
      <c r="A23" s="2">
        <v>22</v>
      </c>
      <c r="B23" s="64"/>
      <c r="C23" s="39" t="s">
        <v>33</v>
      </c>
      <c r="D23" s="40">
        <v>0.56944444444444442</v>
      </c>
      <c r="E23" s="60"/>
      <c r="F23" s="41">
        <v>2</v>
      </c>
      <c r="G23" s="42">
        <v>2.5</v>
      </c>
      <c r="H23" s="35">
        <v>100</v>
      </c>
      <c r="I23" s="36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72"/>
      <c r="U23" s="19">
        <f t="shared" si="4"/>
        <v>2.5</v>
      </c>
      <c r="V23" s="19">
        <f t="shared" si="5"/>
        <v>250</v>
      </c>
    </row>
    <row r="24" spans="1:22" ht="16.5" customHeight="1">
      <c r="A24" s="2">
        <v>23</v>
      </c>
      <c r="B24" s="62"/>
      <c r="C24" s="39" t="s">
        <v>33</v>
      </c>
      <c r="D24" s="40">
        <v>0.63888888888888895</v>
      </c>
      <c r="E24" s="60"/>
      <c r="F24" s="41">
        <v>12</v>
      </c>
      <c r="G24" s="42">
        <v>2.5</v>
      </c>
      <c r="H24" s="35">
        <v>100</v>
      </c>
      <c r="I24" s="36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72"/>
      <c r="U24" s="19">
        <f t="shared" si="4"/>
        <v>2.5</v>
      </c>
      <c r="V24" s="19">
        <f t="shared" si="5"/>
        <v>250</v>
      </c>
    </row>
    <row r="25" spans="1:22" ht="16.5" customHeight="1">
      <c r="A25" s="2">
        <v>24</v>
      </c>
      <c r="B25" s="61" t="s">
        <v>42</v>
      </c>
      <c r="C25" s="39" t="s">
        <v>31</v>
      </c>
      <c r="D25" s="40">
        <v>0.39583333333333331</v>
      </c>
      <c r="E25" s="60" t="s">
        <v>43</v>
      </c>
      <c r="F25" s="41">
        <v>2</v>
      </c>
      <c r="G25" s="42">
        <v>1.5</v>
      </c>
      <c r="H25" s="35">
        <v>100</v>
      </c>
      <c r="I25" s="36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72"/>
      <c r="U25" s="19">
        <f t="shared" si="4"/>
        <v>1.5</v>
      </c>
      <c r="V25" s="19">
        <f t="shared" si="5"/>
        <v>150</v>
      </c>
    </row>
    <row r="26" spans="1:22" ht="16.5" customHeight="1">
      <c r="A26" s="2">
        <v>25</v>
      </c>
      <c r="B26" s="64"/>
      <c r="C26" s="39" t="s">
        <v>33</v>
      </c>
      <c r="D26" s="40">
        <v>0.63194444444444442</v>
      </c>
      <c r="E26" s="60"/>
      <c r="F26" s="41">
        <v>2</v>
      </c>
      <c r="G26" s="42">
        <v>1.5</v>
      </c>
      <c r="H26" s="35">
        <v>100</v>
      </c>
      <c r="I26" s="36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72"/>
      <c r="U26" s="19">
        <f t="shared" si="4"/>
        <v>1.5</v>
      </c>
      <c r="V26" s="19">
        <f t="shared" si="5"/>
        <v>150</v>
      </c>
    </row>
    <row r="27" spans="1:22" ht="16.5" customHeight="1">
      <c r="A27" s="2">
        <v>26</v>
      </c>
      <c r="B27" s="64"/>
      <c r="C27" s="39" t="s">
        <v>31</v>
      </c>
      <c r="D27" s="40">
        <v>0.39583333333333331</v>
      </c>
      <c r="E27" s="60" t="s">
        <v>44</v>
      </c>
      <c r="F27" s="41">
        <v>2</v>
      </c>
      <c r="G27" s="42">
        <v>4</v>
      </c>
      <c r="H27" s="35">
        <v>100</v>
      </c>
      <c r="I27" s="36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4</v>
      </c>
      <c r="V27" s="19">
        <f t="shared" si="5"/>
        <v>400</v>
      </c>
    </row>
    <row r="28" spans="1:22" ht="16.5" customHeight="1">
      <c r="A28" s="2">
        <v>27</v>
      </c>
      <c r="B28" s="62"/>
      <c r="C28" s="39" t="s">
        <v>33</v>
      </c>
      <c r="D28" s="40">
        <v>0.63194444444444442</v>
      </c>
      <c r="E28" s="60"/>
      <c r="F28" s="41">
        <v>2</v>
      </c>
      <c r="G28" s="42">
        <v>4</v>
      </c>
      <c r="H28" s="35">
        <v>100</v>
      </c>
      <c r="I28" s="36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4</v>
      </c>
      <c r="V28" s="19">
        <f t="shared" si="5"/>
        <v>400</v>
      </c>
    </row>
    <row r="29" spans="1:22" ht="16.5" customHeight="1">
      <c r="A29" s="2">
        <v>28</v>
      </c>
      <c r="B29" s="65" t="s">
        <v>45</v>
      </c>
      <c r="C29" s="39" t="s">
        <v>31</v>
      </c>
      <c r="D29" s="40">
        <v>0.38541666666666669</v>
      </c>
      <c r="E29" s="60" t="s">
        <v>46</v>
      </c>
      <c r="F29" s="41">
        <v>8</v>
      </c>
      <c r="G29" s="42">
        <v>1.5</v>
      </c>
      <c r="H29" s="35">
        <v>100</v>
      </c>
      <c r="I29" s="43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68" t="s">
        <v>20</v>
      </c>
      <c r="U29" s="19">
        <f t="shared" si="4"/>
        <v>1.5</v>
      </c>
      <c r="V29" s="19">
        <f t="shared" si="5"/>
        <v>150</v>
      </c>
    </row>
    <row r="30" spans="1:22" ht="16.5" customHeight="1">
      <c r="A30" s="2">
        <v>29</v>
      </c>
      <c r="B30" s="66"/>
      <c r="C30" s="39" t="s">
        <v>33</v>
      </c>
      <c r="D30" s="40">
        <v>0.5625</v>
      </c>
      <c r="E30" s="60"/>
      <c r="F30" s="41">
        <v>5</v>
      </c>
      <c r="G30" s="42">
        <v>1.5</v>
      </c>
      <c r="H30" s="35">
        <v>100</v>
      </c>
      <c r="I30" s="43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69"/>
      <c r="U30" s="19">
        <f t="shared" si="4"/>
        <v>1.5</v>
      </c>
      <c r="V30" s="19">
        <f t="shared" si="5"/>
        <v>150</v>
      </c>
    </row>
    <row r="31" spans="1:22" ht="16.5" customHeight="1">
      <c r="A31" s="2">
        <v>30</v>
      </c>
      <c r="B31" s="66"/>
      <c r="C31" s="39" t="s">
        <v>33</v>
      </c>
      <c r="D31" s="40">
        <v>0.63194444444444442</v>
      </c>
      <c r="E31" s="60"/>
      <c r="F31" s="41">
        <v>3</v>
      </c>
      <c r="G31" s="42">
        <v>1.5</v>
      </c>
      <c r="H31" s="35">
        <v>100</v>
      </c>
      <c r="I31" s="43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69"/>
      <c r="U31" s="19">
        <f t="shared" si="4"/>
        <v>1.5</v>
      </c>
      <c r="V31" s="19">
        <f t="shared" si="5"/>
        <v>150</v>
      </c>
    </row>
    <row r="32" spans="1:22" ht="16.5" customHeight="1">
      <c r="A32" s="2">
        <v>31</v>
      </c>
      <c r="B32" s="66"/>
      <c r="C32" s="39" t="s">
        <v>31</v>
      </c>
      <c r="D32" s="40">
        <v>0.38541666666666669</v>
      </c>
      <c r="E32" s="60" t="s">
        <v>47</v>
      </c>
      <c r="F32" s="41">
        <v>18</v>
      </c>
      <c r="G32" s="42">
        <v>4</v>
      </c>
      <c r="H32" s="35">
        <v>100</v>
      </c>
      <c r="I32" s="44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70"/>
      <c r="U32" s="19">
        <f t="shared" si="4"/>
        <v>4</v>
      </c>
      <c r="V32" s="19">
        <f t="shared" si="5"/>
        <v>400</v>
      </c>
    </row>
    <row r="33" spans="1:22" ht="16.5" customHeight="1">
      <c r="A33" s="2">
        <v>32</v>
      </c>
      <c r="B33" s="66"/>
      <c r="C33" s="39" t="s">
        <v>33</v>
      </c>
      <c r="D33" s="40">
        <v>0.5625</v>
      </c>
      <c r="E33" s="60"/>
      <c r="F33" s="41">
        <v>4</v>
      </c>
      <c r="G33" s="42">
        <v>4</v>
      </c>
      <c r="H33" s="35">
        <v>100</v>
      </c>
      <c r="I33" s="44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4</v>
      </c>
      <c r="V33" s="19">
        <f t="shared" si="5"/>
        <v>400</v>
      </c>
    </row>
    <row r="34" spans="1:22" ht="16.5" customHeight="1">
      <c r="A34" s="2">
        <v>33</v>
      </c>
      <c r="B34" s="66"/>
      <c r="C34" s="39" t="s">
        <v>33</v>
      </c>
      <c r="D34" s="40">
        <v>0.63194444444444442</v>
      </c>
      <c r="E34" s="60"/>
      <c r="F34" s="41">
        <v>14</v>
      </c>
      <c r="G34" s="42">
        <v>4</v>
      </c>
      <c r="H34" s="35">
        <v>100</v>
      </c>
      <c r="I34" s="44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4</v>
      </c>
      <c r="V34" s="19">
        <f t="shared" si="5"/>
        <v>400</v>
      </c>
    </row>
    <row r="35" spans="1:22" ht="16.5" customHeight="1">
      <c r="A35" s="2">
        <v>34</v>
      </c>
      <c r="B35" s="66"/>
      <c r="C35" s="39" t="s">
        <v>31</v>
      </c>
      <c r="D35" s="40">
        <v>0.38541666666666669</v>
      </c>
      <c r="E35" s="60" t="s">
        <v>48</v>
      </c>
      <c r="F35" s="41">
        <v>12</v>
      </c>
      <c r="G35" s="42">
        <v>3.2</v>
      </c>
      <c r="H35" s="35">
        <v>100</v>
      </c>
      <c r="I35" s="44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68" t="s">
        <v>21</v>
      </c>
      <c r="U35" s="19">
        <f t="shared" si="4"/>
        <v>3.2</v>
      </c>
      <c r="V35" s="19">
        <f t="shared" si="5"/>
        <v>320</v>
      </c>
    </row>
    <row r="36" spans="1:22" ht="16.5" customHeight="1">
      <c r="A36" s="2">
        <v>35</v>
      </c>
      <c r="B36" s="66"/>
      <c r="C36" s="39" t="s">
        <v>33</v>
      </c>
      <c r="D36" s="40">
        <v>0.5625</v>
      </c>
      <c r="E36" s="60"/>
      <c r="F36" s="41">
        <v>5</v>
      </c>
      <c r="G36" s="42">
        <v>3.2</v>
      </c>
      <c r="H36" s="35">
        <v>100</v>
      </c>
      <c r="I36" s="44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69"/>
      <c r="U36" s="19">
        <f t="shared" si="4"/>
        <v>3.2</v>
      </c>
      <c r="V36" s="19">
        <f t="shared" si="5"/>
        <v>320</v>
      </c>
    </row>
    <row r="37" spans="1:22" ht="16.5" customHeight="1">
      <c r="A37" s="2">
        <v>36</v>
      </c>
      <c r="B37" s="67"/>
      <c r="C37" s="39" t="s">
        <v>33</v>
      </c>
      <c r="D37" s="40">
        <v>0.63194444444444442</v>
      </c>
      <c r="E37" s="60"/>
      <c r="F37" s="41">
        <v>7</v>
      </c>
      <c r="G37" s="42">
        <v>3.2</v>
      </c>
      <c r="H37" s="35">
        <v>100</v>
      </c>
      <c r="I37" s="44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69"/>
      <c r="U37" s="19">
        <f t="shared" si="4"/>
        <v>3.2</v>
      </c>
      <c r="V37" s="19">
        <f t="shared" si="5"/>
        <v>320</v>
      </c>
    </row>
    <row r="38" spans="1:22" ht="16.5" customHeight="1">
      <c r="A38" s="2">
        <v>37</v>
      </c>
      <c r="B38" s="65" t="s">
        <v>49</v>
      </c>
      <c r="C38" s="39" t="s">
        <v>31</v>
      </c>
      <c r="D38" s="40">
        <v>0.39583333333333331</v>
      </c>
      <c r="E38" s="60" t="s">
        <v>50</v>
      </c>
      <c r="F38" s="41">
        <v>3</v>
      </c>
      <c r="G38" s="42">
        <v>7.5</v>
      </c>
      <c r="H38" s="35">
        <v>100</v>
      </c>
      <c r="I38" s="44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69"/>
      <c r="U38" s="19">
        <f t="shared" si="4"/>
        <v>7.5</v>
      </c>
      <c r="V38" s="19">
        <f t="shared" si="5"/>
        <v>750</v>
      </c>
    </row>
    <row r="39" spans="1:22" ht="16.5" customHeight="1">
      <c r="A39" s="2">
        <v>38</v>
      </c>
      <c r="B39" s="66"/>
      <c r="C39" s="39" t="s">
        <v>33</v>
      </c>
      <c r="D39" s="40">
        <v>0.64236111111111105</v>
      </c>
      <c r="E39" s="60"/>
      <c r="F39" s="41">
        <v>3</v>
      </c>
      <c r="G39" s="42">
        <v>7.5</v>
      </c>
      <c r="H39" s="35">
        <v>100</v>
      </c>
      <c r="I39" s="44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69"/>
      <c r="U39" s="19">
        <f t="shared" si="4"/>
        <v>7.5</v>
      </c>
      <c r="V39" s="19">
        <f t="shared" si="5"/>
        <v>750</v>
      </c>
    </row>
    <row r="40" spans="1:22" ht="16.5" customHeight="1">
      <c r="A40" s="2">
        <v>39</v>
      </c>
      <c r="B40" s="66"/>
      <c r="C40" s="39" t="s">
        <v>31</v>
      </c>
      <c r="D40" s="40">
        <v>0.39583333333333331</v>
      </c>
      <c r="E40" s="60" t="s">
        <v>51</v>
      </c>
      <c r="F40" s="41">
        <v>6</v>
      </c>
      <c r="G40" s="42">
        <v>1.9</v>
      </c>
      <c r="H40" s="35">
        <v>100</v>
      </c>
      <c r="I40" s="44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69"/>
      <c r="U40" s="19">
        <f t="shared" si="4"/>
        <v>1.9</v>
      </c>
      <c r="V40" s="19">
        <f t="shared" si="5"/>
        <v>190</v>
      </c>
    </row>
    <row r="41" spans="1:22" ht="16.5" customHeight="1">
      <c r="A41" s="2">
        <v>40</v>
      </c>
      <c r="B41" s="66"/>
      <c r="C41" s="39" t="s">
        <v>33</v>
      </c>
      <c r="D41" s="40">
        <v>0.57291666666666663</v>
      </c>
      <c r="E41" s="60"/>
      <c r="F41" s="41">
        <v>4</v>
      </c>
      <c r="G41" s="42">
        <v>1.9</v>
      </c>
      <c r="H41" s="35">
        <v>100</v>
      </c>
      <c r="I41" s="44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69"/>
      <c r="U41" s="19">
        <f t="shared" si="4"/>
        <v>1.9</v>
      </c>
      <c r="V41" s="19">
        <f t="shared" si="5"/>
        <v>190</v>
      </c>
    </row>
    <row r="42" spans="1:22" ht="16.5" customHeight="1">
      <c r="A42" s="2">
        <v>41</v>
      </c>
      <c r="B42" s="66"/>
      <c r="C42" s="39" t="s">
        <v>33</v>
      </c>
      <c r="D42" s="40">
        <v>0.64236111111111105</v>
      </c>
      <c r="E42" s="60"/>
      <c r="F42" s="41">
        <v>2</v>
      </c>
      <c r="G42" s="42">
        <v>1.9</v>
      </c>
      <c r="H42" s="35">
        <v>100</v>
      </c>
      <c r="I42" s="44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70"/>
      <c r="U42" s="19">
        <f t="shared" si="4"/>
        <v>1.9</v>
      </c>
      <c r="V42" s="19">
        <f t="shared" si="5"/>
        <v>190</v>
      </c>
    </row>
    <row r="43" spans="1:22" ht="16.5" customHeight="1">
      <c r="A43" s="2">
        <v>42</v>
      </c>
      <c r="B43" s="66"/>
      <c r="C43" s="39" t="s">
        <v>31</v>
      </c>
      <c r="D43" s="40">
        <v>0.39583333333333331</v>
      </c>
      <c r="E43" s="60" t="s">
        <v>52</v>
      </c>
      <c r="F43" s="41">
        <v>16</v>
      </c>
      <c r="G43" s="42">
        <v>4.5</v>
      </c>
      <c r="H43" s="35">
        <v>100</v>
      </c>
      <c r="I43" s="36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4.5</v>
      </c>
      <c r="V43" s="19">
        <f t="shared" si="5"/>
        <v>450</v>
      </c>
    </row>
    <row r="44" spans="1:22" ht="16.5" customHeight="1">
      <c r="A44" s="2">
        <v>43</v>
      </c>
      <c r="B44" s="66"/>
      <c r="C44" s="39" t="s">
        <v>33</v>
      </c>
      <c r="D44" s="40">
        <v>0.57291666666666663</v>
      </c>
      <c r="E44" s="60"/>
      <c r="F44" s="41">
        <v>10</v>
      </c>
      <c r="G44" s="42">
        <v>4.5</v>
      </c>
      <c r="H44" s="35">
        <v>100</v>
      </c>
      <c r="I44" s="36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4.5</v>
      </c>
      <c r="V44" s="19">
        <f t="shared" si="5"/>
        <v>450</v>
      </c>
    </row>
    <row r="45" spans="1:22" ht="16.5" customHeight="1">
      <c r="A45" s="2">
        <v>44</v>
      </c>
      <c r="B45" s="67"/>
      <c r="C45" s="39" t="s">
        <v>33</v>
      </c>
      <c r="D45" s="40">
        <v>0.64236111111111105</v>
      </c>
      <c r="E45" s="60"/>
      <c r="F45" s="41">
        <v>6</v>
      </c>
      <c r="G45" s="42">
        <v>4.5</v>
      </c>
      <c r="H45" s="35">
        <v>100</v>
      </c>
      <c r="I45" s="36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4.5</v>
      </c>
      <c r="V45" s="19">
        <f t="shared" si="5"/>
        <v>450</v>
      </c>
    </row>
    <row r="46" spans="1:22" ht="16.5" customHeight="1">
      <c r="A46" s="2">
        <v>45</v>
      </c>
      <c r="B46" s="65" t="s">
        <v>53</v>
      </c>
      <c r="C46" s="45" t="s">
        <v>31</v>
      </c>
      <c r="D46" s="46">
        <v>0.39583333333333331</v>
      </c>
      <c r="E46" s="62" t="s">
        <v>54</v>
      </c>
      <c r="F46" s="41">
        <v>5</v>
      </c>
      <c r="G46" s="42">
        <v>5</v>
      </c>
      <c r="H46" s="35">
        <v>100</v>
      </c>
      <c r="I46" s="36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5</v>
      </c>
      <c r="V46" s="19">
        <f t="shared" si="5"/>
        <v>500</v>
      </c>
    </row>
    <row r="47" spans="1:22" ht="16.5" customHeight="1">
      <c r="A47" s="2">
        <v>46</v>
      </c>
      <c r="B47" s="66"/>
      <c r="C47" s="39" t="s">
        <v>33</v>
      </c>
      <c r="D47" s="46">
        <v>0.56944444444444442</v>
      </c>
      <c r="E47" s="62"/>
      <c r="F47" s="41">
        <v>2</v>
      </c>
      <c r="G47" s="42">
        <v>5</v>
      </c>
      <c r="H47" s="35">
        <v>100</v>
      </c>
      <c r="I47" s="36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5</v>
      </c>
      <c r="V47" s="19">
        <f t="shared" si="5"/>
        <v>500</v>
      </c>
    </row>
    <row r="48" spans="1:22" ht="16.5" customHeight="1">
      <c r="A48" s="2">
        <v>47</v>
      </c>
      <c r="B48" s="67"/>
      <c r="C48" s="39" t="s">
        <v>33</v>
      </c>
      <c r="D48" s="40">
        <v>0.63888888888888895</v>
      </c>
      <c r="E48" s="60"/>
      <c r="F48" s="41">
        <v>3</v>
      </c>
      <c r="G48" s="42">
        <v>5</v>
      </c>
      <c r="H48" s="35">
        <v>100</v>
      </c>
      <c r="I48" s="36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5</v>
      </c>
      <c r="V48" s="19">
        <f t="shared" si="5"/>
        <v>500</v>
      </c>
    </row>
    <row r="49" spans="1:22" ht="16.5" customHeight="1">
      <c r="A49" s="2">
        <v>48</v>
      </c>
      <c r="B49" s="65" t="s">
        <v>55</v>
      </c>
      <c r="C49" s="39" t="s">
        <v>31</v>
      </c>
      <c r="D49" s="40">
        <v>0.39583333333333331</v>
      </c>
      <c r="E49" s="60" t="s">
        <v>56</v>
      </c>
      <c r="F49" s="41">
        <v>13</v>
      </c>
      <c r="G49" s="42">
        <v>2.5</v>
      </c>
      <c r="H49" s="35">
        <v>100</v>
      </c>
      <c r="I49" s="36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2.5</v>
      </c>
      <c r="V49" s="19">
        <f t="shared" si="5"/>
        <v>250</v>
      </c>
    </row>
    <row r="50" spans="1:22" ht="16.5" customHeight="1">
      <c r="A50" s="2">
        <v>49</v>
      </c>
      <c r="B50" s="66"/>
      <c r="C50" s="39" t="s">
        <v>33</v>
      </c>
      <c r="D50" s="40">
        <v>0.57986111111111105</v>
      </c>
      <c r="E50" s="60"/>
      <c r="F50" s="41">
        <v>3</v>
      </c>
      <c r="G50" s="42">
        <v>2.5</v>
      </c>
      <c r="H50" s="35">
        <v>100</v>
      </c>
      <c r="I50" s="36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2.5</v>
      </c>
      <c r="V50" s="19">
        <f t="shared" si="5"/>
        <v>250</v>
      </c>
    </row>
    <row r="51" spans="1:22" ht="16.5" customHeight="1">
      <c r="A51" s="2">
        <v>50</v>
      </c>
      <c r="B51" s="66"/>
      <c r="C51" s="39" t="s">
        <v>33</v>
      </c>
      <c r="D51" s="40">
        <v>0.64236111111111105</v>
      </c>
      <c r="E51" s="60"/>
      <c r="F51" s="41">
        <v>10</v>
      </c>
      <c r="G51" s="42">
        <v>2.5</v>
      </c>
      <c r="H51" s="35">
        <v>100</v>
      </c>
      <c r="I51" s="36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2.5</v>
      </c>
      <c r="V51" s="19">
        <f t="shared" si="5"/>
        <v>250</v>
      </c>
    </row>
    <row r="52" spans="1:22" ht="16.5" customHeight="1">
      <c r="A52" s="2">
        <v>51</v>
      </c>
      <c r="B52" s="66"/>
      <c r="C52" s="39" t="s">
        <v>31</v>
      </c>
      <c r="D52" s="40">
        <v>0.375</v>
      </c>
      <c r="E52" s="60" t="s">
        <v>57</v>
      </c>
      <c r="F52" s="41">
        <v>15</v>
      </c>
      <c r="G52" s="42">
        <v>2</v>
      </c>
      <c r="H52" s="35">
        <v>100</v>
      </c>
      <c r="I52" s="36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2</v>
      </c>
      <c r="V52" s="19">
        <f t="shared" si="5"/>
        <v>200</v>
      </c>
    </row>
    <row r="53" spans="1:22" ht="16.5" customHeight="1">
      <c r="A53" s="2">
        <v>52</v>
      </c>
      <c r="B53" s="66"/>
      <c r="C53" s="39" t="s">
        <v>33</v>
      </c>
      <c r="D53" s="40">
        <v>0.56944444444444442</v>
      </c>
      <c r="E53" s="60"/>
      <c r="F53" s="41">
        <v>4</v>
      </c>
      <c r="G53" s="42">
        <v>2</v>
      </c>
      <c r="H53" s="35">
        <v>100</v>
      </c>
      <c r="I53" s="36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2</v>
      </c>
      <c r="V53" s="19">
        <f t="shared" si="5"/>
        <v>200</v>
      </c>
    </row>
    <row r="54" spans="1:22" ht="16.5" customHeight="1">
      <c r="A54" s="2">
        <v>53</v>
      </c>
      <c r="B54" s="67"/>
      <c r="C54" s="39" t="s">
        <v>33</v>
      </c>
      <c r="D54" s="40">
        <v>0.62152777777777779</v>
      </c>
      <c r="E54" s="60"/>
      <c r="F54" s="41">
        <v>11</v>
      </c>
      <c r="G54" s="42">
        <v>2</v>
      </c>
      <c r="H54" s="35">
        <v>100</v>
      </c>
      <c r="I54" s="36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</v>
      </c>
      <c r="V54" s="19">
        <f t="shared" si="5"/>
        <v>200</v>
      </c>
    </row>
    <row r="55" spans="1:22" ht="16.5" customHeight="1">
      <c r="A55" s="2">
        <v>54</v>
      </c>
      <c r="B55" s="65" t="s">
        <v>58</v>
      </c>
      <c r="C55" s="39" t="s">
        <v>31</v>
      </c>
      <c r="D55" s="40">
        <v>0.39583333333333331</v>
      </c>
      <c r="E55" s="60" t="s">
        <v>59</v>
      </c>
      <c r="F55" s="41">
        <v>18</v>
      </c>
      <c r="G55" s="42">
        <v>2.5</v>
      </c>
      <c r="H55" s="35">
        <v>100</v>
      </c>
      <c r="I55" s="36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2.5</v>
      </c>
      <c r="V55" s="19">
        <f t="shared" si="5"/>
        <v>250</v>
      </c>
    </row>
    <row r="56" spans="1:22" ht="16.5" customHeight="1">
      <c r="A56" s="2">
        <v>55</v>
      </c>
      <c r="B56" s="66"/>
      <c r="C56" s="39" t="s">
        <v>33</v>
      </c>
      <c r="D56" s="40">
        <v>0.5625</v>
      </c>
      <c r="E56" s="60"/>
      <c r="F56" s="41">
        <v>9</v>
      </c>
      <c r="G56" s="42">
        <v>2.5</v>
      </c>
      <c r="H56" s="35">
        <v>100</v>
      </c>
      <c r="I56" s="36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2.5</v>
      </c>
      <c r="V56" s="19">
        <f t="shared" si="5"/>
        <v>250</v>
      </c>
    </row>
    <row r="57" spans="1:22" ht="16.5" customHeight="1">
      <c r="A57" s="2">
        <v>56</v>
      </c>
      <c r="B57" s="66"/>
      <c r="C57" s="39" t="s">
        <v>33</v>
      </c>
      <c r="D57" s="40">
        <v>0.625</v>
      </c>
      <c r="E57" s="60"/>
      <c r="F57" s="41">
        <v>9</v>
      </c>
      <c r="G57" s="42">
        <v>2.5</v>
      </c>
      <c r="H57" s="35">
        <v>100</v>
      </c>
      <c r="I57" s="36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2.5</v>
      </c>
      <c r="V57" s="19">
        <f t="shared" si="5"/>
        <v>250</v>
      </c>
    </row>
    <row r="58" spans="1:22" ht="16.5" customHeight="1">
      <c r="A58" s="2">
        <v>57</v>
      </c>
      <c r="B58" s="66"/>
      <c r="C58" s="39" t="s">
        <v>31</v>
      </c>
      <c r="D58" s="40">
        <v>0.39583333333333331</v>
      </c>
      <c r="E58" s="60" t="s">
        <v>60</v>
      </c>
      <c r="F58" s="41">
        <v>9</v>
      </c>
      <c r="G58" s="42">
        <v>3</v>
      </c>
      <c r="H58" s="35">
        <v>100</v>
      </c>
      <c r="I58" s="36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</v>
      </c>
      <c r="V58" s="19">
        <f t="shared" si="5"/>
        <v>300</v>
      </c>
    </row>
    <row r="59" spans="1:22" ht="16.5" customHeight="1">
      <c r="A59" s="2">
        <v>58</v>
      </c>
      <c r="B59" s="66"/>
      <c r="C59" s="39" t="s">
        <v>33</v>
      </c>
      <c r="D59" s="40">
        <v>0.625</v>
      </c>
      <c r="E59" s="60"/>
      <c r="F59" s="41">
        <v>9</v>
      </c>
      <c r="G59" s="42">
        <v>3</v>
      </c>
      <c r="H59" s="35">
        <v>100</v>
      </c>
      <c r="I59" s="36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3</v>
      </c>
      <c r="V59" s="19">
        <f t="shared" si="5"/>
        <v>300</v>
      </c>
    </row>
    <row r="60" spans="1:22" ht="16.5" customHeight="1">
      <c r="A60" s="2">
        <v>59</v>
      </c>
      <c r="B60" s="66"/>
      <c r="C60" s="39" t="s">
        <v>31</v>
      </c>
      <c r="D60" s="40">
        <v>0.39583333333333331</v>
      </c>
      <c r="E60" s="60" t="s">
        <v>61</v>
      </c>
      <c r="F60" s="41">
        <v>4</v>
      </c>
      <c r="G60" s="42">
        <v>2</v>
      </c>
      <c r="H60" s="35">
        <v>100</v>
      </c>
      <c r="I60" s="36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2</v>
      </c>
      <c r="V60" s="19">
        <f t="shared" si="5"/>
        <v>200</v>
      </c>
    </row>
    <row r="61" spans="1:22" ht="16.5" customHeight="1">
      <c r="A61" s="2">
        <v>60</v>
      </c>
      <c r="B61" s="67"/>
      <c r="C61" s="39" t="s">
        <v>33</v>
      </c>
      <c r="D61" s="40">
        <v>0.625</v>
      </c>
      <c r="E61" s="60"/>
      <c r="F61" s="41">
        <v>4</v>
      </c>
      <c r="G61" s="42">
        <v>2</v>
      </c>
      <c r="H61" s="35">
        <v>100</v>
      </c>
      <c r="I61" s="36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2</v>
      </c>
      <c r="V61" s="19">
        <f t="shared" si="5"/>
        <v>200</v>
      </c>
    </row>
    <row r="62" spans="1:22" ht="16.5" customHeight="1">
      <c r="A62" s="2">
        <v>61</v>
      </c>
      <c r="B62" s="60" t="s">
        <v>62</v>
      </c>
      <c r="C62" s="45" t="s">
        <v>31</v>
      </c>
      <c r="D62" s="46">
        <v>0.3923611111111111</v>
      </c>
      <c r="E62" s="64" t="s">
        <v>63</v>
      </c>
      <c r="F62" s="41">
        <v>6</v>
      </c>
      <c r="G62" s="42">
        <v>2</v>
      </c>
      <c r="H62" s="35">
        <v>100</v>
      </c>
      <c r="I62" s="36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2</v>
      </c>
      <c r="V62" s="19">
        <f t="shared" si="5"/>
        <v>200</v>
      </c>
    </row>
    <row r="63" spans="1:22" ht="16.5" customHeight="1">
      <c r="A63" s="2">
        <v>62</v>
      </c>
      <c r="B63" s="60"/>
      <c r="C63" s="39" t="s">
        <v>33</v>
      </c>
      <c r="D63" s="40">
        <v>0.55555555555555558</v>
      </c>
      <c r="E63" s="64"/>
      <c r="F63" s="41">
        <v>4</v>
      </c>
      <c r="G63" s="42">
        <v>2</v>
      </c>
      <c r="H63" s="35">
        <v>100</v>
      </c>
      <c r="I63" s="36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2</v>
      </c>
      <c r="V63" s="19">
        <f t="shared" si="5"/>
        <v>200</v>
      </c>
    </row>
    <row r="64" spans="1:22" ht="16.5" customHeight="1">
      <c r="A64" s="2">
        <v>63</v>
      </c>
      <c r="B64" s="60"/>
      <c r="C64" s="39" t="s">
        <v>33</v>
      </c>
      <c r="D64" s="40">
        <v>0.64583333333333337</v>
      </c>
      <c r="E64" s="62"/>
      <c r="F64" s="41">
        <v>2</v>
      </c>
      <c r="G64" s="42">
        <v>2</v>
      </c>
      <c r="H64" s="35">
        <v>100</v>
      </c>
      <c r="I64" s="47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2</v>
      </c>
      <c r="V64" s="19">
        <f t="shared" si="5"/>
        <v>200</v>
      </c>
    </row>
    <row r="65" spans="1:22" ht="16.5" customHeight="1">
      <c r="A65" s="2">
        <v>64</v>
      </c>
      <c r="B65" s="60"/>
      <c r="C65" s="39" t="s">
        <v>31</v>
      </c>
      <c r="D65" s="46">
        <v>0.3923611111111111</v>
      </c>
      <c r="E65" s="64" t="s">
        <v>64</v>
      </c>
      <c r="F65" s="41">
        <v>5</v>
      </c>
      <c r="G65" s="42">
        <v>1.8</v>
      </c>
      <c r="H65" s="35">
        <v>100</v>
      </c>
      <c r="I65" s="47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1.8</v>
      </c>
      <c r="V65" s="19">
        <f t="shared" si="5"/>
        <v>180</v>
      </c>
    </row>
    <row r="66" spans="1:22" ht="16.5" customHeight="1">
      <c r="A66" s="2">
        <v>65</v>
      </c>
      <c r="B66" s="60"/>
      <c r="C66" s="39" t="s">
        <v>33</v>
      </c>
      <c r="D66" s="46">
        <v>0.55555555555555558</v>
      </c>
      <c r="E66" s="64"/>
      <c r="F66" s="41">
        <v>2</v>
      </c>
      <c r="G66" s="42">
        <v>1.8</v>
      </c>
      <c r="H66" s="35">
        <v>100</v>
      </c>
      <c r="I66" s="47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1.8</v>
      </c>
      <c r="V66" s="19">
        <f t="shared" si="5"/>
        <v>180</v>
      </c>
    </row>
    <row r="67" spans="1:22" ht="16.5" customHeight="1">
      <c r="A67" s="2">
        <v>66</v>
      </c>
      <c r="B67" s="60"/>
      <c r="C67" s="39" t="s">
        <v>33</v>
      </c>
      <c r="D67" s="40">
        <v>0.64583333333333337</v>
      </c>
      <c r="E67" s="62"/>
      <c r="F67" s="41">
        <v>3</v>
      </c>
      <c r="G67" s="42">
        <v>1.8</v>
      </c>
      <c r="H67" s="35">
        <v>100</v>
      </c>
      <c r="I67" s="47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1.8</v>
      </c>
      <c r="V67" s="19">
        <f t="shared" ref="V67:V130" si="11">U67*H67</f>
        <v>180</v>
      </c>
    </row>
    <row r="68" spans="1:22" ht="16.5" customHeight="1">
      <c r="A68" s="2">
        <v>67</v>
      </c>
      <c r="B68" s="60"/>
      <c r="C68" s="39" t="s">
        <v>31</v>
      </c>
      <c r="D68" s="40">
        <v>0.3923611111111111</v>
      </c>
      <c r="E68" s="64" t="s">
        <v>65</v>
      </c>
      <c r="F68" s="48">
        <v>20</v>
      </c>
      <c r="G68" s="49">
        <v>2.1</v>
      </c>
      <c r="H68" s="35">
        <v>100</v>
      </c>
      <c r="I68" s="50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2.1</v>
      </c>
      <c r="V68" s="19">
        <f t="shared" si="11"/>
        <v>210</v>
      </c>
    </row>
    <row r="69" spans="1:22" ht="16.5" customHeight="1">
      <c r="A69" s="2">
        <v>68</v>
      </c>
      <c r="B69" s="60"/>
      <c r="C69" s="39" t="s">
        <v>33</v>
      </c>
      <c r="D69" s="40">
        <v>0.60416666666666663</v>
      </c>
      <c r="E69" s="64"/>
      <c r="F69" s="48">
        <v>14</v>
      </c>
      <c r="G69" s="49">
        <v>2.1</v>
      </c>
      <c r="H69" s="35">
        <v>100</v>
      </c>
      <c r="I69" s="50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2.1</v>
      </c>
      <c r="V69" s="19">
        <f t="shared" si="11"/>
        <v>210</v>
      </c>
    </row>
    <row r="70" spans="1:22" ht="16.5" customHeight="1">
      <c r="A70" s="2">
        <v>69</v>
      </c>
      <c r="B70" s="60"/>
      <c r="C70" s="39" t="s">
        <v>33</v>
      </c>
      <c r="D70" s="40">
        <v>0.64583333333333337</v>
      </c>
      <c r="E70" s="62"/>
      <c r="F70" s="51">
        <v>6</v>
      </c>
      <c r="G70" s="42">
        <v>2.1</v>
      </c>
      <c r="H70" s="35">
        <v>100</v>
      </c>
      <c r="I70" s="47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2.1</v>
      </c>
      <c r="V70" s="19">
        <f t="shared" si="11"/>
        <v>210</v>
      </c>
    </row>
    <row r="71" spans="1:22" ht="16.5" customHeight="1">
      <c r="A71" s="2">
        <v>70</v>
      </c>
      <c r="B71" s="60"/>
      <c r="C71" s="39" t="s">
        <v>31</v>
      </c>
      <c r="D71" s="40">
        <v>0.375</v>
      </c>
      <c r="E71" s="64" t="s">
        <v>66</v>
      </c>
      <c r="F71" s="51">
        <v>16</v>
      </c>
      <c r="G71" s="42">
        <v>2.5</v>
      </c>
      <c r="H71" s="35">
        <v>100</v>
      </c>
      <c r="I71" s="47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2.5</v>
      </c>
      <c r="V71" s="19">
        <f t="shared" si="11"/>
        <v>250</v>
      </c>
    </row>
    <row r="72" spans="1:22" ht="16.5" customHeight="1">
      <c r="A72" s="2">
        <v>71</v>
      </c>
      <c r="B72" s="60"/>
      <c r="C72" s="39" t="s">
        <v>33</v>
      </c>
      <c r="D72" s="40">
        <v>0.60416666666666663</v>
      </c>
      <c r="E72" s="64"/>
      <c r="F72" s="51">
        <v>9</v>
      </c>
      <c r="G72" s="42">
        <v>2.5</v>
      </c>
      <c r="H72" s="35">
        <v>100</v>
      </c>
      <c r="I72" s="47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2.5</v>
      </c>
      <c r="V72" s="19">
        <f t="shared" si="11"/>
        <v>250</v>
      </c>
    </row>
    <row r="73" spans="1:22" ht="16.5" customHeight="1">
      <c r="A73" s="2">
        <v>72</v>
      </c>
      <c r="B73" s="60"/>
      <c r="C73" s="39" t="s">
        <v>33</v>
      </c>
      <c r="D73" s="40">
        <v>0.64583333333333337</v>
      </c>
      <c r="E73" s="62"/>
      <c r="F73" s="51">
        <v>7</v>
      </c>
      <c r="G73" s="42">
        <v>2.5</v>
      </c>
      <c r="H73" s="35">
        <v>100</v>
      </c>
      <c r="I73" s="47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2.5</v>
      </c>
      <c r="V73" s="19">
        <f t="shared" si="11"/>
        <v>250</v>
      </c>
    </row>
    <row r="74" spans="1:22" ht="16.5" customHeight="1">
      <c r="A74" s="2">
        <v>73</v>
      </c>
      <c r="B74" s="63" t="s">
        <v>67</v>
      </c>
      <c r="C74" s="39" t="s">
        <v>31</v>
      </c>
      <c r="D74" s="40">
        <v>0.39583333333333331</v>
      </c>
      <c r="E74" s="61" t="s">
        <v>68</v>
      </c>
      <c r="F74" s="51">
        <v>10</v>
      </c>
      <c r="G74" s="42">
        <v>2.15</v>
      </c>
      <c r="H74" s="35">
        <v>100</v>
      </c>
      <c r="I74" s="47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2.15</v>
      </c>
      <c r="V74" s="19">
        <f t="shared" si="11"/>
        <v>215</v>
      </c>
    </row>
    <row r="75" spans="1:22" ht="16.5" customHeight="1">
      <c r="A75" s="2">
        <v>74</v>
      </c>
      <c r="B75" s="63"/>
      <c r="C75" s="39" t="s">
        <v>33</v>
      </c>
      <c r="D75" s="40">
        <v>0.57291666666666663</v>
      </c>
      <c r="E75" s="64"/>
      <c r="F75" s="51">
        <v>7</v>
      </c>
      <c r="G75" s="42">
        <v>2.15</v>
      </c>
      <c r="H75" s="35">
        <v>100</v>
      </c>
      <c r="I75" s="47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2.15</v>
      </c>
      <c r="V75" s="19">
        <f t="shared" si="11"/>
        <v>215</v>
      </c>
    </row>
    <row r="76" spans="1:22" ht="16.5" customHeight="1">
      <c r="A76" s="2">
        <v>75</v>
      </c>
      <c r="B76" s="63"/>
      <c r="C76" s="39" t="s">
        <v>33</v>
      </c>
      <c r="D76" s="40">
        <v>0.64236111111111105</v>
      </c>
      <c r="E76" s="62"/>
      <c r="F76" s="51">
        <v>3</v>
      </c>
      <c r="G76" s="42">
        <v>2.15</v>
      </c>
      <c r="H76" s="35">
        <v>100</v>
      </c>
      <c r="I76" s="47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2.15</v>
      </c>
      <c r="V76" s="19">
        <f t="shared" si="11"/>
        <v>215</v>
      </c>
    </row>
    <row r="77" spans="1:22" ht="16.5" customHeight="1">
      <c r="A77" s="2">
        <v>76</v>
      </c>
      <c r="B77" s="63" t="s">
        <v>69</v>
      </c>
      <c r="C77" s="39" t="s">
        <v>31</v>
      </c>
      <c r="D77" s="40">
        <v>0.375</v>
      </c>
      <c r="E77" s="61" t="s">
        <v>70</v>
      </c>
      <c r="F77" s="51">
        <v>4</v>
      </c>
      <c r="G77" s="42">
        <v>1.9</v>
      </c>
      <c r="H77" s="35">
        <v>100</v>
      </c>
      <c r="I77" s="47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1.9</v>
      </c>
      <c r="V77" s="19">
        <f t="shared" si="11"/>
        <v>190</v>
      </c>
    </row>
    <row r="78" spans="1:22" ht="16.5" customHeight="1">
      <c r="A78" s="2">
        <v>77</v>
      </c>
      <c r="B78" s="63"/>
      <c r="C78" s="39" t="s">
        <v>33</v>
      </c>
      <c r="D78" s="40">
        <v>0.52430555555555558</v>
      </c>
      <c r="E78" s="64"/>
      <c r="F78" s="51">
        <v>1</v>
      </c>
      <c r="G78" s="42">
        <v>1.9</v>
      </c>
      <c r="H78" s="35">
        <v>100</v>
      </c>
      <c r="I78" s="52" t="s">
        <v>71</v>
      </c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1.9</v>
      </c>
      <c r="V78" s="19">
        <f t="shared" si="11"/>
        <v>190</v>
      </c>
    </row>
    <row r="79" spans="1:22" ht="16.5" customHeight="1">
      <c r="A79" s="2">
        <v>78</v>
      </c>
      <c r="B79" s="63"/>
      <c r="C79" s="39" t="s">
        <v>33</v>
      </c>
      <c r="D79" s="40">
        <v>0.63194444444444442</v>
      </c>
      <c r="E79" s="62"/>
      <c r="F79" s="51">
        <v>3</v>
      </c>
      <c r="G79" s="42">
        <v>1.9</v>
      </c>
      <c r="H79" s="35">
        <v>100</v>
      </c>
      <c r="I79" s="47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1.9</v>
      </c>
      <c r="V79" s="19">
        <f t="shared" si="11"/>
        <v>190</v>
      </c>
    </row>
    <row r="80" spans="1:22" ht="16.5" customHeight="1">
      <c r="A80" s="2">
        <v>79</v>
      </c>
      <c r="B80" s="63"/>
      <c r="C80" s="39" t="s">
        <v>31</v>
      </c>
      <c r="D80" s="40">
        <v>0.39583333333333331</v>
      </c>
      <c r="E80" s="60" t="s">
        <v>72</v>
      </c>
      <c r="F80" s="41">
        <v>2</v>
      </c>
      <c r="G80" s="42">
        <v>1.1000000000000001</v>
      </c>
      <c r="H80" s="35">
        <v>100</v>
      </c>
      <c r="I80" s="47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1.1000000000000001</v>
      </c>
      <c r="V80" s="19">
        <f t="shared" si="11"/>
        <v>110.00000000000001</v>
      </c>
    </row>
    <row r="81" spans="1:22" ht="16.5" customHeight="1">
      <c r="A81" s="2">
        <v>80</v>
      </c>
      <c r="B81" s="63"/>
      <c r="C81" s="39" t="s">
        <v>33</v>
      </c>
      <c r="D81" s="40">
        <v>0.63194444444444442</v>
      </c>
      <c r="E81" s="60"/>
      <c r="F81" s="41">
        <v>2</v>
      </c>
      <c r="G81" s="42">
        <v>1.1000000000000001</v>
      </c>
      <c r="H81" s="35">
        <v>100</v>
      </c>
      <c r="I81" s="36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1.1000000000000001</v>
      </c>
      <c r="V81" s="19">
        <f t="shared" si="11"/>
        <v>110.00000000000001</v>
      </c>
    </row>
    <row r="82" spans="1:22" ht="16.5" customHeight="1">
      <c r="A82" s="2">
        <v>81</v>
      </c>
      <c r="B82" s="65" t="s">
        <v>73</v>
      </c>
      <c r="C82" s="39" t="s">
        <v>31</v>
      </c>
      <c r="D82" s="40">
        <v>0.39583333333333331</v>
      </c>
      <c r="E82" s="60" t="s">
        <v>74</v>
      </c>
      <c r="F82" s="41">
        <v>10</v>
      </c>
      <c r="G82" s="42">
        <v>2</v>
      </c>
      <c r="H82" s="35">
        <v>100</v>
      </c>
      <c r="I82" s="36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2</v>
      </c>
      <c r="V82" s="19">
        <f t="shared" si="11"/>
        <v>200</v>
      </c>
    </row>
    <row r="83" spans="1:22" ht="16.5" customHeight="1">
      <c r="A83" s="2">
        <v>82</v>
      </c>
      <c r="B83" s="66"/>
      <c r="C83" s="39" t="s">
        <v>33</v>
      </c>
      <c r="D83" s="40">
        <v>0.57291666666666663</v>
      </c>
      <c r="E83" s="60"/>
      <c r="F83" s="41">
        <v>5</v>
      </c>
      <c r="G83" s="42">
        <v>2</v>
      </c>
      <c r="H83" s="35">
        <v>100</v>
      </c>
      <c r="I83" s="36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2</v>
      </c>
      <c r="V83" s="19">
        <f t="shared" si="11"/>
        <v>200</v>
      </c>
    </row>
    <row r="84" spans="1:22" ht="16.5" customHeight="1">
      <c r="A84" s="2">
        <v>83</v>
      </c>
      <c r="B84" s="66"/>
      <c r="C84" s="39" t="s">
        <v>33</v>
      </c>
      <c r="D84" s="40">
        <v>0.64236111111111105</v>
      </c>
      <c r="E84" s="60"/>
      <c r="F84" s="41">
        <v>10</v>
      </c>
      <c r="G84" s="42">
        <v>2</v>
      </c>
      <c r="H84" s="35">
        <v>100</v>
      </c>
      <c r="I84" s="36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2</v>
      </c>
      <c r="V84" s="19">
        <f t="shared" si="11"/>
        <v>200</v>
      </c>
    </row>
    <row r="85" spans="1:22" ht="16.5" customHeight="1">
      <c r="A85" s="2">
        <v>84</v>
      </c>
      <c r="B85" s="66"/>
      <c r="C85" s="39" t="s">
        <v>31</v>
      </c>
      <c r="D85" s="40">
        <v>0.39583333333333331</v>
      </c>
      <c r="E85" s="60" t="s">
        <v>75</v>
      </c>
      <c r="F85" s="41">
        <v>12</v>
      </c>
      <c r="G85" s="42">
        <v>2</v>
      </c>
      <c r="H85" s="35">
        <v>100</v>
      </c>
      <c r="I85" s="36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2</v>
      </c>
      <c r="V85" s="19">
        <f t="shared" si="11"/>
        <v>200</v>
      </c>
    </row>
    <row r="86" spans="1:22" ht="16.5" customHeight="1">
      <c r="A86" s="2">
        <v>85</v>
      </c>
      <c r="B86" s="66"/>
      <c r="C86" s="39" t="s">
        <v>33</v>
      </c>
      <c r="D86" s="40">
        <v>0.57291666666666663</v>
      </c>
      <c r="E86" s="60"/>
      <c r="F86" s="41">
        <v>3</v>
      </c>
      <c r="G86" s="42">
        <v>2</v>
      </c>
      <c r="H86" s="35">
        <v>100</v>
      </c>
      <c r="I86" s="36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2</v>
      </c>
      <c r="V86" s="19">
        <f t="shared" si="11"/>
        <v>200</v>
      </c>
    </row>
    <row r="87" spans="1:22" ht="16.5" customHeight="1">
      <c r="A87" s="2">
        <v>86</v>
      </c>
      <c r="B87" s="66"/>
      <c r="C87" s="39" t="s">
        <v>33</v>
      </c>
      <c r="D87" s="40">
        <v>0.64236111111111105</v>
      </c>
      <c r="E87" s="60"/>
      <c r="F87" s="41">
        <v>9</v>
      </c>
      <c r="G87" s="42">
        <v>2</v>
      </c>
      <c r="H87" s="35">
        <v>100</v>
      </c>
      <c r="I87" s="36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2</v>
      </c>
      <c r="V87" s="19">
        <f t="shared" si="11"/>
        <v>200</v>
      </c>
    </row>
    <row r="88" spans="1:22" ht="16.5" customHeight="1">
      <c r="A88" s="2">
        <v>87</v>
      </c>
      <c r="B88" s="66"/>
      <c r="C88" s="39" t="s">
        <v>31</v>
      </c>
      <c r="D88" s="40">
        <v>0.39583333333333331</v>
      </c>
      <c r="E88" s="61" t="s">
        <v>76</v>
      </c>
      <c r="F88" s="41">
        <v>11</v>
      </c>
      <c r="G88" s="42">
        <v>3</v>
      </c>
      <c r="H88" s="35">
        <v>100</v>
      </c>
      <c r="I88" s="43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</v>
      </c>
      <c r="V88" s="19">
        <f t="shared" si="11"/>
        <v>300</v>
      </c>
    </row>
    <row r="89" spans="1:22" ht="16.5" customHeight="1">
      <c r="A89" s="2">
        <v>88</v>
      </c>
      <c r="B89" s="66"/>
      <c r="C89" s="39" t="s">
        <v>33</v>
      </c>
      <c r="D89" s="40">
        <v>0.57291666666666663</v>
      </c>
      <c r="E89" s="64"/>
      <c r="F89" s="41">
        <v>7</v>
      </c>
      <c r="G89" s="42">
        <v>3</v>
      </c>
      <c r="H89" s="35">
        <v>100</v>
      </c>
      <c r="I89" s="44" t="s">
        <v>71</v>
      </c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</v>
      </c>
      <c r="V89" s="19">
        <f t="shared" si="11"/>
        <v>300</v>
      </c>
    </row>
    <row r="90" spans="1:22" ht="16.5" customHeight="1">
      <c r="A90" s="2">
        <v>89</v>
      </c>
      <c r="B90" s="66"/>
      <c r="C90" s="39" t="s">
        <v>33</v>
      </c>
      <c r="D90" s="40">
        <v>0.64236111111111105</v>
      </c>
      <c r="E90" s="62"/>
      <c r="F90" s="41">
        <v>4</v>
      </c>
      <c r="G90" s="42">
        <v>3</v>
      </c>
      <c r="H90" s="35">
        <v>100</v>
      </c>
      <c r="I90" s="44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3</v>
      </c>
      <c r="V90" s="19">
        <f t="shared" si="11"/>
        <v>300</v>
      </c>
    </row>
    <row r="91" spans="1:22" ht="16.5" customHeight="1">
      <c r="A91" s="2">
        <v>90</v>
      </c>
      <c r="B91" s="66"/>
      <c r="C91" s="39" t="s">
        <v>31</v>
      </c>
      <c r="D91" s="40">
        <v>0.39583333333333331</v>
      </c>
      <c r="E91" s="60" t="s">
        <v>77</v>
      </c>
      <c r="F91" s="41">
        <v>5</v>
      </c>
      <c r="G91" s="42">
        <v>2</v>
      </c>
      <c r="H91" s="35">
        <v>100</v>
      </c>
      <c r="I91" s="36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2</v>
      </c>
      <c r="V91" s="19">
        <f t="shared" si="11"/>
        <v>200</v>
      </c>
    </row>
    <row r="92" spans="1:22" ht="16.5" customHeight="1">
      <c r="A92" s="2">
        <v>91</v>
      </c>
      <c r="B92" s="66"/>
      <c r="C92" s="39" t="s">
        <v>33</v>
      </c>
      <c r="D92" s="40">
        <v>0.57291666666666663</v>
      </c>
      <c r="E92" s="60"/>
      <c r="F92" s="41">
        <v>2</v>
      </c>
      <c r="G92" s="42">
        <v>2</v>
      </c>
      <c r="H92" s="35">
        <v>100</v>
      </c>
      <c r="I92" s="36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2</v>
      </c>
      <c r="V92" s="19">
        <f t="shared" si="11"/>
        <v>200</v>
      </c>
    </row>
    <row r="93" spans="1:22" ht="16.5" customHeight="1">
      <c r="A93" s="2">
        <v>92</v>
      </c>
      <c r="B93" s="67"/>
      <c r="C93" s="39" t="s">
        <v>33</v>
      </c>
      <c r="D93" s="40">
        <v>0.64236111111111105</v>
      </c>
      <c r="E93" s="60"/>
      <c r="F93" s="41">
        <v>3</v>
      </c>
      <c r="G93" s="42">
        <v>2</v>
      </c>
      <c r="H93" s="35">
        <v>100</v>
      </c>
      <c r="I93" s="36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2</v>
      </c>
      <c r="V93" s="19">
        <f t="shared" si="11"/>
        <v>200</v>
      </c>
    </row>
    <row r="94" spans="1:22" ht="16.5" customHeight="1">
      <c r="A94" s="2">
        <v>93</v>
      </c>
      <c r="B94" s="65" t="s">
        <v>78</v>
      </c>
      <c r="C94" s="39" t="s">
        <v>31</v>
      </c>
      <c r="D94" s="40">
        <v>0.39583333333333331</v>
      </c>
      <c r="E94" s="60" t="s">
        <v>79</v>
      </c>
      <c r="F94" s="41">
        <v>23</v>
      </c>
      <c r="G94" s="42">
        <v>2.1</v>
      </c>
      <c r="H94" s="35">
        <v>100</v>
      </c>
      <c r="I94" s="36"/>
      <c r="J94" s="2">
        <f t="shared" si="6"/>
        <v>2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4.2</v>
      </c>
      <c r="V94" s="19">
        <f t="shared" si="11"/>
        <v>420</v>
      </c>
    </row>
    <row r="95" spans="1:22" ht="16.5" customHeight="1">
      <c r="A95" s="2">
        <v>94</v>
      </c>
      <c r="B95" s="66"/>
      <c r="C95" s="39" t="s">
        <v>33</v>
      </c>
      <c r="D95" s="40">
        <v>0.64236111111111105</v>
      </c>
      <c r="E95" s="60"/>
      <c r="F95" s="41">
        <v>23</v>
      </c>
      <c r="G95" s="42">
        <v>2.1</v>
      </c>
      <c r="H95" s="35">
        <v>100</v>
      </c>
      <c r="I95" s="36"/>
      <c r="J95" s="2">
        <f t="shared" si="6"/>
        <v>2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4.2</v>
      </c>
      <c r="V95" s="19">
        <f t="shared" si="11"/>
        <v>420</v>
      </c>
    </row>
    <row r="96" spans="1:22" ht="16.5" customHeight="1">
      <c r="A96" s="2">
        <v>95</v>
      </c>
      <c r="B96" s="66"/>
      <c r="C96" s="39" t="s">
        <v>31</v>
      </c>
      <c r="D96" s="40">
        <v>0.39583333333333331</v>
      </c>
      <c r="E96" s="60" t="s">
        <v>80</v>
      </c>
      <c r="F96" s="41">
        <v>8</v>
      </c>
      <c r="G96" s="42">
        <v>1.7</v>
      </c>
      <c r="H96" s="35">
        <v>100</v>
      </c>
      <c r="I96" s="36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1.7</v>
      </c>
      <c r="V96" s="19">
        <f t="shared" si="11"/>
        <v>170</v>
      </c>
    </row>
    <row r="97" spans="1:22" ht="16.5" customHeight="1">
      <c r="A97" s="2">
        <v>96</v>
      </c>
      <c r="B97" s="66"/>
      <c r="C97" s="39" t="s">
        <v>33</v>
      </c>
      <c r="D97" s="40">
        <v>0.57291666666666663</v>
      </c>
      <c r="E97" s="60"/>
      <c r="F97" s="41">
        <v>4</v>
      </c>
      <c r="G97" s="42">
        <v>1.7</v>
      </c>
      <c r="H97" s="35">
        <v>100</v>
      </c>
      <c r="I97" s="36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1.7</v>
      </c>
      <c r="V97" s="19">
        <f t="shared" si="11"/>
        <v>170</v>
      </c>
    </row>
    <row r="98" spans="1:22" ht="16.5" customHeight="1">
      <c r="A98" s="2">
        <v>97</v>
      </c>
      <c r="B98" s="66"/>
      <c r="C98" s="39" t="s">
        <v>33</v>
      </c>
      <c r="D98" s="40">
        <v>0.64236111111111105</v>
      </c>
      <c r="E98" s="60"/>
      <c r="F98" s="41">
        <v>4</v>
      </c>
      <c r="G98" s="42">
        <v>1.7</v>
      </c>
      <c r="H98" s="35">
        <v>100</v>
      </c>
      <c r="I98" s="36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1.7</v>
      </c>
      <c r="V98" s="19">
        <f t="shared" si="11"/>
        <v>170</v>
      </c>
    </row>
    <row r="99" spans="1:22" ht="16.5" customHeight="1">
      <c r="A99" s="2">
        <v>98</v>
      </c>
      <c r="B99" s="66"/>
      <c r="C99" s="39" t="s">
        <v>31</v>
      </c>
      <c r="D99" s="40">
        <v>0.39583333333333331</v>
      </c>
      <c r="E99" s="60" t="s">
        <v>81</v>
      </c>
      <c r="F99" s="41">
        <v>20</v>
      </c>
      <c r="G99" s="42">
        <v>4.5</v>
      </c>
      <c r="H99" s="35">
        <v>100</v>
      </c>
      <c r="I99" s="36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4.5</v>
      </c>
      <c r="V99" s="19">
        <f t="shared" si="11"/>
        <v>450</v>
      </c>
    </row>
    <row r="100" spans="1:22" ht="16.5" customHeight="1">
      <c r="A100" s="2">
        <v>99</v>
      </c>
      <c r="B100" s="66"/>
      <c r="C100" s="39" t="s">
        <v>33</v>
      </c>
      <c r="D100" s="40">
        <v>0.57291666666666663</v>
      </c>
      <c r="E100" s="60"/>
      <c r="F100" s="41">
        <v>3</v>
      </c>
      <c r="G100" s="42">
        <v>4.5</v>
      </c>
      <c r="H100" s="35">
        <v>100</v>
      </c>
      <c r="I100" s="36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4.5</v>
      </c>
      <c r="V100" s="19">
        <f t="shared" si="11"/>
        <v>450</v>
      </c>
    </row>
    <row r="101" spans="1:22" ht="16.5" customHeight="1">
      <c r="A101" s="2">
        <v>100</v>
      </c>
      <c r="B101" s="66"/>
      <c r="C101" s="39" t="s">
        <v>33</v>
      </c>
      <c r="D101" s="40">
        <v>0.64236111111111105</v>
      </c>
      <c r="E101" s="60"/>
      <c r="F101" s="41">
        <v>17</v>
      </c>
      <c r="G101" s="42">
        <v>4.5</v>
      </c>
      <c r="H101" s="35">
        <v>100</v>
      </c>
      <c r="I101" s="36" t="s">
        <v>82</v>
      </c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4.5</v>
      </c>
      <c r="V101" s="19">
        <f t="shared" si="11"/>
        <v>450</v>
      </c>
    </row>
    <row r="102" spans="1:22" ht="16.5" customHeight="1">
      <c r="A102" s="2">
        <v>101</v>
      </c>
      <c r="B102" s="66"/>
      <c r="C102" s="39" t="s">
        <v>31</v>
      </c>
      <c r="D102" s="40">
        <v>0.39583333333333331</v>
      </c>
      <c r="E102" s="60" t="s">
        <v>83</v>
      </c>
      <c r="F102" s="41">
        <v>7</v>
      </c>
      <c r="G102" s="42">
        <v>3.9</v>
      </c>
      <c r="H102" s="35">
        <v>100</v>
      </c>
      <c r="I102" s="36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3.9</v>
      </c>
      <c r="V102" s="19">
        <f t="shared" si="11"/>
        <v>390</v>
      </c>
    </row>
    <row r="103" spans="1:22" ht="16.5" customHeight="1">
      <c r="A103" s="2">
        <v>102</v>
      </c>
      <c r="B103" s="66"/>
      <c r="C103" s="39" t="s">
        <v>33</v>
      </c>
      <c r="D103" s="40">
        <v>0.64236111111111105</v>
      </c>
      <c r="E103" s="60"/>
      <c r="F103" s="41">
        <v>7</v>
      </c>
      <c r="G103" s="42">
        <v>3.9</v>
      </c>
      <c r="H103" s="35">
        <v>100</v>
      </c>
      <c r="I103" s="36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3.9</v>
      </c>
      <c r="V103" s="19">
        <f t="shared" si="11"/>
        <v>390</v>
      </c>
    </row>
    <row r="104" spans="1:22" ht="16.5" customHeight="1">
      <c r="A104" s="2">
        <v>103</v>
      </c>
      <c r="B104" s="66"/>
      <c r="C104" s="39" t="s">
        <v>31</v>
      </c>
      <c r="D104" s="40">
        <v>0.39583333333333331</v>
      </c>
      <c r="E104" s="60" t="s">
        <v>84</v>
      </c>
      <c r="F104" s="41">
        <v>4</v>
      </c>
      <c r="G104" s="42">
        <v>2.5</v>
      </c>
      <c r="H104" s="35">
        <v>100</v>
      </c>
      <c r="I104" s="36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2.5</v>
      </c>
      <c r="V104" s="19">
        <f t="shared" si="11"/>
        <v>250</v>
      </c>
    </row>
    <row r="105" spans="1:22" ht="16.5" customHeight="1">
      <c r="A105" s="2">
        <v>104</v>
      </c>
      <c r="B105" s="66"/>
      <c r="C105" s="39" t="s">
        <v>33</v>
      </c>
      <c r="D105" s="40">
        <v>0.57291666666666663</v>
      </c>
      <c r="E105" s="60"/>
      <c r="F105" s="41">
        <v>2</v>
      </c>
      <c r="G105" s="42">
        <v>2.5</v>
      </c>
      <c r="H105" s="35">
        <v>100</v>
      </c>
      <c r="I105" s="36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2.5</v>
      </c>
      <c r="V105" s="19">
        <f t="shared" si="11"/>
        <v>250</v>
      </c>
    </row>
    <row r="106" spans="1:22" ht="16.5" customHeight="1">
      <c r="A106" s="2">
        <v>105</v>
      </c>
      <c r="B106" s="67"/>
      <c r="C106" s="39" t="s">
        <v>33</v>
      </c>
      <c r="D106" s="40">
        <v>0.64236111111111105</v>
      </c>
      <c r="E106" s="60"/>
      <c r="F106" s="41">
        <v>2</v>
      </c>
      <c r="G106" s="42">
        <v>2.5</v>
      </c>
      <c r="H106" s="35">
        <v>100</v>
      </c>
      <c r="I106" s="36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2.5</v>
      </c>
      <c r="V106" s="19">
        <f t="shared" si="11"/>
        <v>250</v>
      </c>
    </row>
    <row r="107" spans="1:22" ht="16.5" customHeight="1">
      <c r="A107" s="2">
        <v>106</v>
      </c>
      <c r="B107" s="65" t="s">
        <v>85</v>
      </c>
      <c r="C107" s="39" t="s">
        <v>31</v>
      </c>
      <c r="D107" s="40">
        <v>0.39583333333333331</v>
      </c>
      <c r="E107" s="60" t="s">
        <v>86</v>
      </c>
      <c r="F107" s="41">
        <v>9</v>
      </c>
      <c r="G107" s="42">
        <v>2.1</v>
      </c>
      <c r="H107" s="35">
        <v>100</v>
      </c>
      <c r="I107" s="36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2.1</v>
      </c>
      <c r="V107" s="19">
        <f t="shared" si="11"/>
        <v>210</v>
      </c>
    </row>
    <row r="108" spans="1:22" ht="16.5" customHeight="1">
      <c r="A108" s="2">
        <v>107</v>
      </c>
      <c r="B108" s="66"/>
      <c r="C108" s="39" t="s">
        <v>33</v>
      </c>
      <c r="D108" s="40">
        <v>0.57291666666666663</v>
      </c>
      <c r="E108" s="60"/>
      <c r="F108" s="41">
        <v>2</v>
      </c>
      <c r="G108" s="42">
        <v>2.1</v>
      </c>
      <c r="H108" s="35">
        <v>100</v>
      </c>
      <c r="I108" s="36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2.1</v>
      </c>
      <c r="V108" s="19">
        <f t="shared" si="11"/>
        <v>210</v>
      </c>
    </row>
    <row r="109" spans="1:22" ht="16.5" customHeight="1">
      <c r="A109" s="2">
        <v>108</v>
      </c>
      <c r="B109" s="66"/>
      <c r="C109" s="39" t="s">
        <v>33</v>
      </c>
      <c r="D109" s="40">
        <v>0.64236111111111105</v>
      </c>
      <c r="E109" s="60"/>
      <c r="F109" s="41">
        <v>7</v>
      </c>
      <c r="G109" s="42">
        <v>2.1</v>
      </c>
      <c r="H109" s="35">
        <v>100</v>
      </c>
      <c r="I109" s="36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2.1</v>
      </c>
      <c r="V109" s="19">
        <f t="shared" si="11"/>
        <v>210</v>
      </c>
    </row>
    <row r="110" spans="1:22" ht="16.5" customHeight="1">
      <c r="A110" s="2">
        <v>109</v>
      </c>
      <c r="B110" s="66"/>
      <c r="C110" s="39" t="s">
        <v>31</v>
      </c>
      <c r="D110" s="40">
        <v>0.39583333333333331</v>
      </c>
      <c r="E110" s="60" t="s">
        <v>87</v>
      </c>
      <c r="F110" s="41">
        <v>18</v>
      </c>
      <c r="G110" s="42">
        <v>2.2999999999999998</v>
      </c>
      <c r="H110" s="35">
        <v>100</v>
      </c>
      <c r="I110" s="36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2.2999999999999998</v>
      </c>
      <c r="V110" s="19">
        <f t="shared" si="11"/>
        <v>229.99999999999997</v>
      </c>
    </row>
    <row r="111" spans="1:22" ht="16.5" customHeight="1">
      <c r="A111" s="2">
        <v>110</v>
      </c>
      <c r="B111" s="66"/>
      <c r="C111" s="39" t="s">
        <v>33</v>
      </c>
      <c r="D111" s="40">
        <v>0.57291666666666663</v>
      </c>
      <c r="E111" s="60"/>
      <c r="F111" s="41">
        <v>5</v>
      </c>
      <c r="G111" s="42">
        <v>2.2999999999999998</v>
      </c>
      <c r="H111" s="35">
        <v>100</v>
      </c>
      <c r="I111" s="36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2.2999999999999998</v>
      </c>
      <c r="V111" s="19">
        <f t="shared" si="11"/>
        <v>229.99999999999997</v>
      </c>
    </row>
    <row r="112" spans="1:22" ht="16.5" customHeight="1">
      <c r="A112" s="2">
        <v>111</v>
      </c>
      <c r="B112" s="66"/>
      <c r="C112" s="39" t="s">
        <v>33</v>
      </c>
      <c r="D112" s="40">
        <v>0.64236111111111105</v>
      </c>
      <c r="E112" s="60"/>
      <c r="F112" s="41">
        <v>13</v>
      </c>
      <c r="G112" s="42">
        <v>2.2999999999999998</v>
      </c>
      <c r="H112" s="35">
        <v>100</v>
      </c>
      <c r="I112" s="36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2.2999999999999998</v>
      </c>
      <c r="V112" s="19">
        <f t="shared" si="11"/>
        <v>229.99999999999997</v>
      </c>
    </row>
    <row r="113" spans="1:22" ht="16.5" customHeight="1">
      <c r="A113" s="2">
        <v>112</v>
      </c>
      <c r="B113" s="66"/>
      <c r="C113" s="39" t="s">
        <v>31</v>
      </c>
      <c r="D113" s="40">
        <v>0.39583333333333331</v>
      </c>
      <c r="E113" s="60" t="s">
        <v>88</v>
      </c>
      <c r="F113" s="41">
        <v>10</v>
      </c>
      <c r="G113" s="42">
        <v>2.2000000000000002</v>
      </c>
      <c r="H113" s="35">
        <v>100</v>
      </c>
      <c r="I113" s="36" t="s">
        <v>89</v>
      </c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2.2000000000000002</v>
      </c>
      <c r="V113" s="19">
        <f t="shared" si="11"/>
        <v>220.00000000000003</v>
      </c>
    </row>
    <row r="114" spans="1:22" ht="16.5" customHeight="1">
      <c r="A114" s="2">
        <v>113</v>
      </c>
      <c r="B114" s="66"/>
      <c r="C114" s="39" t="s">
        <v>33</v>
      </c>
      <c r="D114" s="40">
        <v>0.57291666666666663</v>
      </c>
      <c r="E114" s="60"/>
      <c r="F114" s="41">
        <v>3</v>
      </c>
      <c r="G114" s="42">
        <v>2.2000000000000002</v>
      </c>
      <c r="H114" s="35">
        <v>100</v>
      </c>
      <c r="I114" s="36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2.2000000000000002</v>
      </c>
      <c r="V114" s="19">
        <f t="shared" si="11"/>
        <v>220.00000000000003</v>
      </c>
    </row>
    <row r="115" spans="1:22" ht="16.5" customHeight="1">
      <c r="A115" s="2">
        <v>114</v>
      </c>
      <c r="B115" s="67"/>
      <c r="C115" s="39" t="s">
        <v>33</v>
      </c>
      <c r="D115" s="40">
        <v>0.64236111111111105</v>
      </c>
      <c r="E115" s="60"/>
      <c r="F115" s="41">
        <v>7</v>
      </c>
      <c r="G115" s="42">
        <v>2.2000000000000002</v>
      </c>
      <c r="H115" s="35">
        <v>100</v>
      </c>
      <c r="I115" s="36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2.2000000000000002</v>
      </c>
      <c r="V115" s="19">
        <f t="shared" si="11"/>
        <v>220.00000000000003</v>
      </c>
    </row>
    <row r="116" spans="1:22" ht="16.5" customHeight="1">
      <c r="A116" s="2">
        <v>115</v>
      </c>
      <c r="B116" s="65" t="s">
        <v>90</v>
      </c>
      <c r="C116" s="45" t="s">
        <v>31</v>
      </c>
      <c r="D116" s="46">
        <v>0.375</v>
      </c>
      <c r="E116" s="64" t="s">
        <v>91</v>
      </c>
      <c r="F116" s="41">
        <v>24</v>
      </c>
      <c r="G116" s="42">
        <v>4</v>
      </c>
      <c r="H116" s="35">
        <v>100</v>
      </c>
      <c r="I116" s="36"/>
      <c r="J116" s="2">
        <f t="shared" si="6"/>
        <v>2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8</v>
      </c>
      <c r="V116" s="19">
        <f t="shared" si="11"/>
        <v>800</v>
      </c>
    </row>
    <row r="117" spans="1:22" ht="16.5" customHeight="1">
      <c r="A117" s="2">
        <v>116</v>
      </c>
      <c r="B117" s="66"/>
      <c r="C117" s="39" t="s">
        <v>33</v>
      </c>
      <c r="D117" s="46">
        <v>0.54513888888888895</v>
      </c>
      <c r="E117" s="64"/>
      <c r="F117" s="41">
        <v>3</v>
      </c>
      <c r="G117" s="42">
        <v>4</v>
      </c>
      <c r="H117" s="35">
        <v>100</v>
      </c>
      <c r="I117" s="36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4</v>
      </c>
      <c r="V117" s="19">
        <f t="shared" si="11"/>
        <v>400</v>
      </c>
    </row>
    <row r="118" spans="1:22" ht="16.5" customHeight="1">
      <c r="A118" s="2">
        <v>117</v>
      </c>
      <c r="B118" s="66"/>
      <c r="C118" s="39" t="s">
        <v>33</v>
      </c>
      <c r="D118" s="40">
        <v>0.625</v>
      </c>
      <c r="E118" s="62"/>
      <c r="F118" s="41">
        <v>21</v>
      </c>
      <c r="G118" s="42">
        <v>4</v>
      </c>
      <c r="H118" s="35">
        <v>100</v>
      </c>
      <c r="I118" s="36"/>
      <c r="J118" s="2">
        <f t="shared" si="6"/>
        <v>2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8</v>
      </c>
      <c r="V118" s="19">
        <f t="shared" si="11"/>
        <v>800</v>
      </c>
    </row>
    <row r="119" spans="1:22" ht="16.5" customHeight="1">
      <c r="A119" s="2">
        <v>118</v>
      </c>
      <c r="B119" s="66"/>
      <c r="C119" s="39" t="s">
        <v>31</v>
      </c>
      <c r="D119" s="46">
        <v>0.375</v>
      </c>
      <c r="E119" s="64" t="s">
        <v>92</v>
      </c>
      <c r="F119" s="41">
        <v>10</v>
      </c>
      <c r="G119" s="42">
        <v>2</v>
      </c>
      <c r="H119" s="35">
        <v>100</v>
      </c>
      <c r="I119" s="36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2</v>
      </c>
      <c r="V119" s="19">
        <f t="shared" si="11"/>
        <v>200</v>
      </c>
    </row>
    <row r="120" spans="1:22" ht="16.5" customHeight="1">
      <c r="A120" s="2">
        <v>119</v>
      </c>
      <c r="B120" s="66"/>
      <c r="C120" s="39" t="s">
        <v>33</v>
      </c>
      <c r="D120" s="46">
        <v>0.54513888888888895</v>
      </c>
      <c r="E120" s="64"/>
      <c r="F120" s="41">
        <v>1</v>
      </c>
      <c r="G120" s="42">
        <v>2</v>
      </c>
      <c r="H120" s="35">
        <v>100</v>
      </c>
      <c r="I120" s="36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2</v>
      </c>
      <c r="V120" s="19">
        <f t="shared" si="11"/>
        <v>200</v>
      </c>
    </row>
    <row r="121" spans="1:22" ht="16.5" customHeight="1">
      <c r="A121" s="2">
        <v>120</v>
      </c>
      <c r="B121" s="66"/>
      <c r="C121" s="45" t="s">
        <v>33</v>
      </c>
      <c r="D121" s="40">
        <v>0.625</v>
      </c>
      <c r="E121" s="62"/>
      <c r="F121" s="41">
        <v>9</v>
      </c>
      <c r="G121" s="42">
        <v>2</v>
      </c>
      <c r="H121" s="35">
        <v>100</v>
      </c>
      <c r="I121" s="36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2</v>
      </c>
      <c r="V121" s="19">
        <f t="shared" si="11"/>
        <v>200</v>
      </c>
    </row>
    <row r="122" spans="1:22" ht="16.5" customHeight="1">
      <c r="A122" s="2">
        <v>121</v>
      </c>
      <c r="B122" s="66"/>
      <c r="C122" s="39" t="s">
        <v>31</v>
      </c>
      <c r="D122" s="46">
        <v>0.375</v>
      </c>
      <c r="E122" s="64" t="s">
        <v>93</v>
      </c>
      <c r="F122" s="41">
        <v>16</v>
      </c>
      <c r="G122" s="42">
        <v>2</v>
      </c>
      <c r="H122" s="35">
        <v>100</v>
      </c>
      <c r="I122" s="36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2</v>
      </c>
      <c r="V122" s="19">
        <f t="shared" si="11"/>
        <v>200</v>
      </c>
    </row>
    <row r="123" spans="1:22" ht="16.5" customHeight="1">
      <c r="A123" s="2">
        <v>122</v>
      </c>
      <c r="B123" s="66"/>
      <c r="C123" s="39" t="s">
        <v>33</v>
      </c>
      <c r="D123" s="46">
        <v>0.54513888888888895</v>
      </c>
      <c r="E123" s="64"/>
      <c r="F123" s="41">
        <v>7</v>
      </c>
      <c r="G123" s="42">
        <v>2</v>
      </c>
      <c r="H123" s="35">
        <v>100</v>
      </c>
      <c r="I123" s="36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2</v>
      </c>
      <c r="V123" s="19">
        <f t="shared" si="11"/>
        <v>200</v>
      </c>
    </row>
    <row r="124" spans="1:22" ht="16.5" customHeight="1">
      <c r="A124" s="2">
        <v>123</v>
      </c>
      <c r="B124" s="66"/>
      <c r="C124" s="39" t="s">
        <v>33</v>
      </c>
      <c r="D124" s="40">
        <v>0.625</v>
      </c>
      <c r="E124" s="62"/>
      <c r="F124" s="41">
        <v>9</v>
      </c>
      <c r="G124" s="42">
        <v>2</v>
      </c>
      <c r="H124" s="35">
        <v>100</v>
      </c>
      <c r="I124" s="36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2</v>
      </c>
      <c r="V124" s="19">
        <f t="shared" si="11"/>
        <v>200</v>
      </c>
    </row>
    <row r="125" spans="1:22" ht="16.5" customHeight="1">
      <c r="A125" s="2">
        <v>124</v>
      </c>
      <c r="B125" s="66"/>
      <c r="C125" s="39" t="s">
        <v>31</v>
      </c>
      <c r="D125" s="46">
        <v>0.375</v>
      </c>
      <c r="E125" s="64" t="s">
        <v>94</v>
      </c>
      <c r="F125" s="41">
        <v>10</v>
      </c>
      <c r="G125" s="42">
        <v>2.2000000000000002</v>
      </c>
      <c r="H125" s="35">
        <v>100</v>
      </c>
      <c r="I125" s="43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2.2000000000000002</v>
      </c>
      <c r="V125" s="19">
        <f t="shared" si="11"/>
        <v>220.00000000000003</v>
      </c>
    </row>
    <row r="126" spans="1:22" ht="16.5" customHeight="1">
      <c r="A126" s="2">
        <v>125</v>
      </c>
      <c r="B126" s="66"/>
      <c r="C126" s="39" t="s">
        <v>33</v>
      </c>
      <c r="D126" s="46">
        <v>0.54513888888888895</v>
      </c>
      <c r="E126" s="64"/>
      <c r="F126" s="41">
        <v>5</v>
      </c>
      <c r="G126" s="42">
        <v>2.2000000000000002</v>
      </c>
      <c r="H126" s="35">
        <v>100</v>
      </c>
      <c r="I126" s="43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2.2000000000000002</v>
      </c>
      <c r="V126" s="19">
        <f t="shared" si="11"/>
        <v>220.00000000000003</v>
      </c>
    </row>
    <row r="127" spans="1:22" ht="16.5" customHeight="1">
      <c r="A127" s="2">
        <v>126</v>
      </c>
      <c r="B127" s="67"/>
      <c r="C127" s="39" t="s">
        <v>33</v>
      </c>
      <c r="D127" s="40">
        <v>0.625</v>
      </c>
      <c r="E127" s="62"/>
      <c r="F127" s="41">
        <v>5</v>
      </c>
      <c r="G127" s="42">
        <v>2.2000000000000002</v>
      </c>
      <c r="H127" s="35">
        <v>100</v>
      </c>
      <c r="I127" s="43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2.2000000000000002</v>
      </c>
      <c r="V127" s="19">
        <f t="shared" si="11"/>
        <v>220.00000000000003</v>
      </c>
    </row>
    <row r="128" spans="1:22" ht="16.5" customHeight="1">
      <c r="A128" s="2">
        <v>127</v>
      </c>
      <c r="B128" s="65" t="s">
        <v>95</v>
      </c>
      <c r="C128" s="39" t="s">
        <v>31</v>
      </c>
      <c r="D128" s="40">
        <v>0.39583333333333331</v>
      </c>
      <c r="E128" s="60" t="s">
        <v>96</v>
      </c>
      <c r="F128" s="41">
        <v>1</v>
      </c>
      <c r="G128" s="42">
        <v>1.5</v>
      </c>
      <c r="H128" s="35">
        <v>100</v>
      </c>
      <c r="I128" s="36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1.5</v>
      </c>
      <c r="V128" s="19">
        <f t="shared" si="11"/>
        <v>150</v>
      </c>
    </row>
    <row r="129" spans="1:22" ht="16.5" customHeight="1">
      <c r="A129" s="2">
        <v>128</v>
      </c>
      <c r="B129" s="66"/>
      <c r="C129" s="39" t="s">
        <v>33</v>
      </c>
      <c r="D129" s="40">
        <v>0.64236111111111105</v>
      </c>
      <c r="E129" s="60"/>
      <c r="F129" s="41">
        <v>1</v>
      </c>
      <c r="G129" s="42">
        <v>1.5</v>
      </c>
      <c r="H129" s="35">
        <v>100</v>
      </c>
      <c r="I129" s="36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1.5</v>
      </c>
      <c r="V129" s="19">
        <f t="shared" si="11"/>
        <v>150</v>
      </c>
    </row>
    <row r="130" spans="1:22" ht="16.5" customHeight="1">
      <c r="A130" s="2">
        <v>129</v>
      </c>
      <c r="B130" s="66"/>
      <c r="C130" s="39" t="s">
        <v>31</v>
      </c>
      <c r="D130" s="40">
        <v>0.39583333333333331</v>
      </c>
      <c r="E130" s="60" t="s">
        <v>97</v>
      </c>
      <c r="F130" s="41">
        <v>2</v>
      </c>
      <c r="G130" s="42">
        <v>1.5</v>
      </c>
      <c r="H130" s="35">
        <v>100</v>
      </c>
      <c r="I130" s="43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1.5</v>
      </c>
      <c r="V130" s="19">
        <f t="shared" si="11"/>
        <v>150</v>
      </c>
    </row>
    <row r="131" spans="1:22" ht="16.5" customHeight="1">
      <c r="A131" s="2">
        <v>130</v>
      </c>
      <c r="B131" s="66"/>
      <c r="C131" s="39" t="s">
        <v>33</v>
      </c>
      <c r="D131" s="40">
        <v>0.57291666666666663</v>
      </c>
      <c r="E131" s="60"/>
      <c r="F131" s="41">
        <v>1</v>
      </c>
      <c r="G131" s="42">
        <v>1.5</v>
      </c>
      <c r="H131" s="35">
        <v>100</v>
      </c>
      <c r="I131" s="43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1.5</v>
      </c>
      <c r="V131" s="19">
        <f t="shared" ref="V131:V194" si="17">U131*H131</f>
        <v>150</v>
      </c>
    </row>
    <row r="132" spans="1:22" ht="16.5" customHeight="1">
      <c r="A132" s="2">
        <v>131</v>
      </c>
      <c r="B132" s="67"/>
      <c r="C132" s="39" t="s">
        <v>33</v>
      </c>
      <c r="D132" s="40">
        <v>0.64236111111111105</v>
      </c>
      <c r="E132" s="60"/>
      <c r="F132" s="41">
        <v>1</v>
      </c>
      <c r="G132" s="42">
        <v>1.5</v>
      </c>
      <c r="H132" s="35">
        <v>100</v>
      </c>
      <c r="I132" s="43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1.5</v>
      </c>
      <c r="V132" s="19">
        <f t="shared" si="17"/>
        <v>150</v>
      </c>
    </row>
    <row r="133" spans="1:22" ht="16.5" customHeight="1">
      <c r="A133" s="2">
        <v>132</v>
      </c>
      <c r="B133" s="65" t="s">
        <v>98</v>
      </c>
      <c r="C133" s="39" t="s">
        <v>31</v>
      </c>
      <c r="D133" s="40">
        <v>0.39583333333333331</v>
      </c>
      <c r="E133" s="60" t="s">
        <v>99</v>
      </c>
      <c r="F133" s="41">
        <v>18</v>
      </c>
      <c r="G133" s="42">
        <v>2</v>
      </c>
      <c r="H133" s="35">
        <v>100</v>
      </c>
      <c r="I133" s="43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2</v>
      </c>
      <c r="V133" s="19">
        <f t="shared" si="17"/>
        <v>200</v>
      </c>
    </row>
    <row r="134" spans="1:22" ht="16.5" customHeight="1">
      <c r="A134" s="2">
        <v>133</v>
      </c>
      <c r="B134" s="66"/>
      <c r="C134" s="39" t="s">
        <v>33</v>
      </c>
      <c r="D134" s="40">
        <v>0.57291666666666663</v>
      </c>
      <c r="E134" s="60"/>
      <c r="F134" s="41">
        <v>9</v>
      </c>
      <c r="G134" s="42">
        <v>2</v>
      </c>
      <c r="H134" s="35">
        <v>100</v>
      </c>
      <c r="I134" s="43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2</v>
      </c>
      <c r="V134" s="19">
        <f t="shared" si="17"/>
        <v>200</v>
      </c>
    </row>
    <row r="135" spans="1:22" ht="16.5" customHeight="1">
      <c r="A135" s="2">
        <v>134</v>
      </c>
      <c r="B135" s="66"/>
      <c r="C135" s="39" t="s">
        <v>33</v>
      </c>
      <c r="D135" s="40">
        <v>0.63888888888888895</v>
      </c>
      <c r="E135" s="60"/>
      <c r="F135" s="41">
        <v>9</v>
      </c>
      <c r="G135" s="42">
        <v>2</v>
      </c>
      <c r="H135" s="35">
        <v>100</v>
      </c>
      <c r="I135" s="43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2</v>
      </c>
      <c r="V135" s="19">
        <f t="shared" si="17"/>
        <v>200</v>
      </c>
    </row>
    <row r="136" spans="1:22" ht="16.5" customHeight="1">
      <c r="A136" s="2">
        <v>135</v>
      </c>
      <c r="B136" s="66"/>
      <c r="C136" s="39" t="s">
        <v>31</v>
      </c>
      <c r="D136" s="40">
        <v>0.39583333333333331</v>
      </c>
      <c r="E136" s="60" t="s">
        <v>100</v>
      </c>
      <c r="F136" s="41">
        <v>14</v>
      </c>
      <c r="G136" s="42">
        <v>1.7</v>
      </c>
      <c r="H136" s="35">
        <v>100</v>
      </c>
      <c r="I136" s="36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1.7</v>
      </c>
      <c r="V136" s="19">
        <f t="shared" si="17"/>
        <v>170</v>
      </c>
    </row>
    <row r="137" spans="1:22" ht="16.5" customHeight="1">
      <c r="A137" s="2">
        <v>136</v>
      </c>
      <c r="B137" s="66"/>
      <c r="C137" s="39" t="s">
        <v>33</v>
      </c>
      <c r="D137" s="40">
        <v>0.58333333333333337</v>
      </c>
      <c r="E137" s="60"/>
      <c r="F137" s="41">
        <v>10</v>
      </c>
      <c r="G137" s="42">
        <v>1.7</v>
      </c>
      <c r="H137" s="35">
        <v>100</v>
      </c>
      <c r="I137" s="36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1.7</v>
      </c>
      <c r="V137" s="19">
        <f t="shared" si="17"/>
        <v>170</v>
      </c>
    </row>
    <row r="138" spans="1:22" ht="16.5" customHeight="1">
      <c r="A138" s="2">
        <v>137</v>
      </c>
      <c r="B138" s="66"/>
      <c r="C138" s="39" t="s">
        <v>33</v>
      </c>
      <c r="D138" s="40">
        <v>0.63888888888888895</v>
      </c>
      <c r="E138" s="60"/>
      <c r="F138" s="41">
        <v>4</v>
      </c>
      <c r="G138" s="42">
        <v>1.7</v>
      </c>
      <c r="H138" s="35">
        <v>100</v>
      </c>
      <c r="I138" s="36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1.7</v>
      </c>
      <c r="V138" s="19">
        <f t="shared" si="17"/>
        <v>170</v>
      </c>
    </row>
    <row r="139" spans="1:22" ht="16.5" customHeight="1">
      <c r="A139" s="2">
        <v>138</v>
      </c>
      <c r="B139" s="66"/>
      <c r="C139" s="39" t="s">
        <v>31</v>
      </c>
      <c r="D139" s="40">
        <v>0.39583333333333331</v>
      </c>
      <c r="E139" s="60" t="s">
        <v>101</v>
      </c>
      <c r="F139" s="41">
        <v>3</v>
      </c>
      <c r="G139" s="42">
        <v>2.2000000000000002</v>
      </c>
      <c r="H139" s="35">
        <v>100</v>
      </c>
      <c r="I139" s="36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2.2000000000000002</v>
      </c>
      <c r="V139" s="19">
        <f t="shared" si="17"/>
        <v>220.00000000000003</v>
      </c>
    </row>
    <row r="140" spans="1:22" ht="16.5" customHeight="1">
      <c r="A140" s="2">
        <v>139</v>
      </c>
      <c r="B140" s="66"/>
      <c r="C140" s="39" t="s">
        <v>33</v>
      </c>
      <c r="D140" s="40">
        <v>0.63888888888888895</v>
      </c>
      <c r="E140" s="60"/>
      <c r="F140" s="41">
        <v>3</v>
      </c>
      <c r="G140" s="42">
        <v>2.2000000000000002</v>
      </c>
      <c r="H140" s="35">
        <v>100</v>
      </c>
      <c r="I140" s="36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2.2000000000000002</v>
      </c>
      <c r="V140" s="19">
        <f t="shared" si="17"/>
        <v>220.00000000000003</v>
      </c>
    </row>
    <row r="141" spans="1:22" ht="16.5" customHeight="1">
      <c r="A141" s="2">
        <v>140</v>
      </c>
      <c r="B141" s="66"/>
      <c r="C141" s="39" t="s">
        <v>31</v>
      </c>
      <c r="D141" s="40">
        <v>0.39583333333333331</v>
      </c>
      <c r="E141" s="60" t="s">
        <v>102</v>
      </c>
      <c r="F141" s="41">
        <v>10</v>
      </c>
      <c r="G141" s="42">
        <v>4.5999999999999996</v>
      </c>
      <c r="H141" s="35">
        <v>100</v>
      </c>
      <c r="I141" s="36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4.5999999999999996</v>
      </c>
      <c r="V141" s="19">
        <f t="shared" si="17"/>
        <v>459.99999999999994</v>
      </c>
    </row>
    <row r="142" spans="1:22" ht="16.5" customHeight="1">
      <c r="A142" s="2">
        <v>141</v>
      </c>
      <c r="B142" s="66"/>
      <c r="C142" s="39" t="s">
        <v>33</v>
      </c>
      <c r="D142" s="40">
        <v>0.57291666666666663</v>
      </c>
      <c r="E142" s="60"/>
      <c r="F142" s="41">
        <v>2</v>
      </c>
      <c r="G142" s="42">
        <v>4.5999999999999996</v>
      </c>
      <c r="H142" s="35">
        <v>100</v>
      </c>
      <c r="I142" s="36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4.5999999999999996</v>
      </c>
      <c r="V142" s="19">
        <f t="shared" si="17"/>
        <v>459.99999999999994</v>
      </c>
    </row>
    <row r="143" spans="1:22" ht="16.5" customHeight="1">
      <c r="A143" s="2">
        <v>142</v>
      </c>
      <c r="B143" s="66"/>
      <c r="C143" s="39" t="s">
        <v>33</v>
      </c>
      <c r="D143" s="40">
        <v>0.63888888888888895</v>
      </c>
      <c r="E143" s="60"/>
      <c r="F143" s="41">
        <v>8</v>
      </c>
      <c r="G143" s="42">
        <v>4.5999999999999996</v>
      </c>
      <c r="H143" s="35">
        <v>100</v>
      </c>
      <c r="I143" s="36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4.5999999999999996</v>
      </c>
      <c r="V143" s="19">
        <f t="shared" si="17"/>
        <v>459.99999999999994</v>
      </c>
    </row>
    <row r="144" spans="1:22" ht="16.5" customHeight="1">
      <c r="A144" s="2">
        <v>143</v>
      </c>
      <c r="B144" s="66"/>
      <c r="C144" s="39" t="s">
        <v>31</v>
      </c>
      <c r="D144" s="40">
        <v>0.39583333333333331</v>
      </c>
      <c r="E144" s="60" t="s">
        <v>103</v>
      </c>
      <c r="F144" s="41">
        <v>14</v>
      </c>
      <c r="G144" s="42">
        <v>7</v>
      </c>
      <c r="H144" s="35">
        <v>100</v>
      </c>
      <c r="I144" s="36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7</v>
      </c>
      <c r="V144" s="19">
        <f t="shared" si="17"/>
        <v>700</v>
      </c>
    </row>
    <row r="145" spans="1:25" ht="16.5" customHeight="1">
      <c r="A145" s="2">
        <v>144</v>
      </c>
      <c r="B145" s="66"/>
      <c r="C145" s="39" t="s">
        <v>33</v>
      </c>
      <c r="D145" s="40">
        <v>0.57291666666666663</v>
      </c>
      <c r="E145" s="60"/>
      <c r="F145" s="41">
        <v>4</v>
      </c>
      <c r="G145" s="42">
        <v>7</v>
      </c>
      <c r="H145" s="35">
        <v>100</v>
      </c>
      <c r="I145" s="36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7</v>
      </c>
      <c r="V145" s="19">
        <f t="shared" si="17"/>
        <v>700</v>
      </c>
    </row>
    <row r="146" spans="1:25" ht="16.5" customHeight="1">
      <c r="A146" s="2">
        <v>145</v>
      </c>
      <c r="B146" s="66"/>
      <c r="C146" s="39" t="s">
        <v>33</v>
      </c>
      <c r="D146" s="40">
        <v>0.63888888888888895</v>
      </c>
      <c r="E146" s="60"/>
      <c r="F146" s="41">
        <v>10</v>
      </c>
      <c r="G146" s="42">
        <v>7</v>
      </c>
      <c r="H146" s="35">
        <v>100</v>
      </c>
      <c r="I146" s="36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7</v>
      </c>
      <c r="V146" s="19">
        <f t="shared" si="17"/>
        <v>700</v>
      </c>
    </row>
    <row r="147" spans="1:25" ht="16.5" customHeight="1">
      <c r="A147" s="2">
        <v>146</v>
      </c>
      <c r="B147" s="66"/>
      <c r="C147" s="39" t="s">
        <v>31</v>
      </c>
      <c r="D147" s="40">
        <v>0.39583333333333331</v>
      </c>
      <c r="E147" s="60" t="s">
        <v>104</v>
      </c>
      <c r="F147" s="41">
        <v>3</v>
      </c>
      <c r="G147" s="42">
        <v>2</v>
      </c>
      <c r="H147" s="35">
        <v>100</v>
      </c>
      <c r="I147" s="43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2</v>
      </c>
      <c r="V147" s="19">
        <f t="shared" si="17"/>
        <v>200</v>
      </c>
    </row>
    <row r="148" spans="1:25" ht="16.5" customHeight="1">
      <c r="A148" s="2">
        <v>147</v>
      </c>
      <c r="B148" s="67"/>
      <c r="C148" s="39" t="s">
        <v>33</v>
      </c>
      <c r="D148" s="40">
        <v>0.63888888888888895</v>
      </c>
      <c r="E148" s="60"/>
      <c r="F148" s="41">
        <v>3</v>
      </c>
      <c r="G148" s="42">
        <v>2</v>
      </c>
      <c r="H148" s="35">
        <v>100</v>
      </c>
      <c r="I148" s="43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2</v>
      </c>
      <c r="V148" s="19">
        <f t="shared" si="17"/>
        <v>200</v>
      </c>
    </row>
    <row r="149" spans="1:25" ht="16.5" customHeight="1">
      <c r="A149" s="2">
        <v>148</v>
      </c>
      <c r="B149" s="65" t="s">
        <v>105</v>
      </c>
      <c r="C149" s="45" t="s">
        <v>31</v>
      </c>
      <c r="D149" s="40">
        <v>0.39583333333333331</v>
      </c>
      <c r="E149" s="60" t="s">
        <v>106</v>
      </c>
      <c r="F149" s="41">
        <v>9</v>
      </c>
      <c r="G149" s="42">
        <v>2.5</v>
      </c>
      <c r="H149" s="35">
        <v>100</v>
      </c>
      <c r="I149" s="36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2.5</v>
      </c>
      <c r="V149" s="19">
        <f t="shared" si="17"/>
        <v>250</v>
      </c>
    </row>
    <row r="150" spans="1:25" ht="16.5" customHeight="1">
      <c r="A150" s="2">
        <v>149</v>
      </c>
      <c r="B150" s="66"/>
      <c r="C150" s="39" t="s">
        <v>33</v>
      </c>
      <c r="D150" s="40">
        <v>0.56944444444444442</v>
      </c>
      <c r="E150" s="60"/>
      <c r="F150" s="41">
        <v>5</v>
      </c>
      <c r="G150" s="42">
        <v>2.5</v>
      </c>
      <c r="H150" s="35">
        <v>100</v>
      </c>
      <c r="I150" s="36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2.5</v>
      </c>
      <c r="V150" s="19">
        <f t="shared" si="17"/>
        <v>250</v>
      </c>
    </row>
    <row r="151" spans="1:25" ht="16.5" customHeight="1">
      <c r="A151" s="2">
        <v>150</v>
      </c>
      <c r="B151" s="66"/>
      <c r="C151" s="39" t="s">
        <v>33</v>
      </c>
      <c r="D151" s="40">
        <v>0.64236111111111105</v>
      </c>
      <c r="E151" s="60"/>
      <c r="F151" s="41">
        <v>4</v>
      </c>
      <c r="G151" s="42">
        <v>2.5</v>
      </c>
      <c r="H151" s="35">
        <v>100</v>
      </c>
      <c r="I151" s="36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2.5</v>
      </c>
      <c r="V151" s="19">
        <f t="shared" si="17"/>
        <v>250</v>
      </c>
    </row>
    <row r="152" spans="1:25" ht="16.5" customHeight="1">
      <c r="A152" s="2">
        <v>151</v>
      </c>
      <c r="B152" s="66"/>
      <c r="C152" s="39" t="s">
        <v>31</v>
      </c>
      <c r="D152" s="40">
        <v>0.39583333333333331</v>
      </c>
      <c r="E152" s="60" t="s">
        <v>107</v>
      </c>
      <c r="F152" s="41">
        <v>9</v>
      </c>
      <c r="G152" s="42">
        <v>2.5</v>
      </c>
      <c r="H152" s="35">
        <v>100</v>
      </c>
      <c r="I152" s="36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2.5</v>
      </c>
      <c r="V152" s="19">
        <f t="shared" si="17"/>
        <v>250</v>
      </c>
    </row>
    <row r="153" spans="1:25" s="16" customFormat="1" ht="16.5" customHeight="1">
      <c r="A153" s="2">
        <v>152</v>
      </c>
      <c r="B153" s="66"/>
      <c r="C153" s="39" t="s">
        <v>33</v>
      </c>
      <c r="D153" s="40">
        <v>0.64236111111111105</v>
      </c>
      <c r="E153" s="60"/>
      <c r="F153" s="41">
        <v>9</v>
      </c>
      <c r="G153" s="42">
        <v>2.5</v>
      </c>
      <c r="H153" s="35">
        <v>100</v>
      </c>
      <c r="I153" s="36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2.5</v>
      </c>
      <c r="V153" s="19">
        <f t="shared" si="17"/>
        <v>250</v>
      </c>
      <c r="W153" s="20"/>
      <c r="X153" s="20"/>
      <c r="Y153" s="20"/>
    </row>
    <row r="154" spans="1:25" s="16" customFormat="1" ht="16.5" customHeight="1">
      <c r="A154" s="2">
        <v>153</v>
      </c>
      <c r="B154" s="66"/>
      <c r="C154" s="39" t="s">
        <v>31</v>
      </c>
      <c r="D154" s="40">
        <v>0.39583333333333331</v>
      </c>
      <c r="E154" s="60" t="s">
        <v>108</v>
      </c>
      <c r="F154" s="41">
        <v>17</v>
      </c>
      <c r="G154" s="42">
        <v>3</v>
      </c>
      <c r="H154" s="35">
        <v>100</v>
      </c>
      <c r="I154" s="36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</v>
      </c>
      <c r="V154" s="19">
        <f t="shared" si="17"/>
        <v>300</v>
      </c>
      <c r="W154" s="20"/>
      <c r="X154" s="20"/>
      <c r="Y154" s="20"/>
    </row>
    <row r="155" spans="1:25" s="16" customFormat="1" ht="16.5" customHeight="1">
      <c r="A155" s="2">
        <v>154</v>
      </c>
      <c r="B155" s="66"/>
      <c r="C155" s="39" t="s">
        <v>33</v>
      </c>
      <c r="D155" s="40">
        <v>0.56944444444444442</v>
      </c>
      <c r="E155" s="60"/>
      <c r="F155" s="41">
        <v>10</v>
      </c>
      <c r="G155" s="42">
        <v>3</v>
      </c>
      <c r="H155" s="35">
        <v>100</v>
      </c>
      <c r="I155" s="36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3</v>
      </c>
      <c r="V155" s="19">
        <f t="shared" si="17"/>
        <v>300</v>
      </c>
      <c r="W155" s="20"/>
      <c r="X155" s="20"/>
      <c r="Y155" s="20"/>
    </row>
    <row r="156" spans="1:25" ht="16.5" customHeight="1">
      <c r="A156" s="2">
        <v>155</v>
      </c>
      <c r="B156" s="67"/>
      <c r="C156" s="39" t="s">
        <v>33</v>
      </c>
      <c r="D156" s="40">
        <v>0.64236111111111105</v>
      </c>
      <c r="E156" s="60"/>
      <c r="F156" s="41">
        <v>7</v>
      </c>
      <c r="G156" s="42">
        <v>3</v>
      </c>
      <c r="H156" s="35">
        <v>100</v>
      </c>
      <c r="I156" s="36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3</v>
      </c>
      <c r="V156" s="19">
        <f t="shared" si="17"/>
        <v>300</v>
      </c>
    </row>
    <row r="157" spans="1:25" ht="16.5" customHeight="1">
      <c r="A157" s="2">
        <v>156</v>
      </c>
      <c r="B157" s="63" t="s">
        <v>109</v>
      </c>
      <c r="C157" s="39" t="s">
        <v>31</v>
      </c>
      <c r="D157" s="40">
        <v>0.39583333333333331</v>
      </c>
      <c r="E157" s="60" t="s">
        <v>110</v>
      </c>
      <c r="F157" s="41">
        <v>11</v>
      </c>
      <c r="G157" s="42">
        <v>8.4</v>
      </c>
      <c r="H157" s="35">
        <v>100</v>
      </c>
      <c r="I157" s="36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8.4</v>
      </c>
      <c r="V157" s="19">
        <f t="shared" si="17"/>
        <v>840</v>
      </c>
    </row>
    <row r="158" spans="1:25" ht="16.5" customHeight="1">
      <c r="A158" s="2">
        <v>157</v>
      </c>
      <c r="B158" s="63"/>
      <c r="C158" s="39" t="s">
        <v>33</v>
      </c>
      <c r="D158" s="40">
        <v>0.5625</v>
      </c>
      <c r="E158" s="60"/>
      <c r="F158" s="41">
        <v>3</v>
      </c>
      <c r="G158" s="42">
        <v>8.4</v>
      </c>
      <c r="H158" s="35">
        <v>100</v>
      </c>
      <c r="I158" s="36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8.4</v>
      </c>
      <c r="V158" s="19">
        <f t="shared" si="17"/>
        <v>840</v>
      </c>
    </row>
    <row r="159" spans="1:25" ht="16.5" customHeight="1">
      <c r="A159" s="2">
        <v>158</v>
      </c>
      <c r="B159" s="63"/>
      <c r="C159" s="39" t="s">
        <v>33</v>
      </c>
      <c r="D159" s="40">
        <v>0.65625</v>
      </c>
      <c r="E159" s="60"/>
      <c r="F159" s="41">
        <v>8</v>
      </c>
      <c r="G159" s="42">
        <v>8.4</v>
      </c>
      <c r="H159" s="35">
        <v>100</v>
      </c>
      <c r="I159" s="36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8.4</v>
      </c>
      <c r="V159" s="19">
        <f t="shared" si="17"/>
        <v>840</v>
      </c>
    </row>
    <row r="160" spans="1:25" ht="16.5" customHeight="1">
      <c r="A160" s="2">
        <v>159</v>
      </c>
      <c r="B160" s="65" t="s">
        <v>111</v>
      </c>
      <c r="C160" s="39" t="s">
        <v>31</v>
      </c>
      <c r="D160" s="40">
        <v>0.39583333333333331</v>
      </c>
      <c r="E160" s="60" t="s">
        <v>112</v>
      </c>
      <c r="F160" s="41">
        <v>12</v>
      </c>
      <c r="G160" s="42">
        <v>4.2</v>
      </c>
      <c r="H160" s="35">
        <v>100</v>
      </c>
      <c r="I160" s="36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4.2</v>
      </c>
      <c r="V160" s="19">
        <f t="shared" si="17"/>
        <v>420</v>
      </c>
    </row>
    <row r="161" spans="1:22" ht="16.5" customHeight="1">
      <c r="A161" s="2">
        <v>160</v>
      </c>
      <c r="B161" s="66"/>
      <c r="C161" s="39" t="s">
        <v>33</v>
      </c>
      <c r="D161" s="40">
        <v>0.64236111111111105</v>
      </c>
      <c r="E161" s="60"/>
      <c r="F161" s="41">
        <v>12</v>
      </c>
      <c r="G161" s="42">
        <v>4.2</v>
      </c>
      <c r="H161" s="35">
        <v>100</v>
      </c>
      <c r="I161" s="36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4.2</v>
      </c>
      <c r="V161" s="19">
        <f t="shared" si="17"/>
        <v>420</v>
      </c>
    </row>
    <row r="162" spans="1:22" ht="16.5" customHeight="1">
      <c r="A162" s="2">
        <v>161</v>
      </c>
      <c r="B162" s="66"/>
      <c r="C162" s="39" t="s">
        <v>31</v>
      </c>
      <c r="D162" s="40">
        <v>0.39583333333333331</v>
      </c>
      <c r="E162" s="60" t="s">
        <v>113</v>
      </c>
      <c r="F162" s="41">
        <v>17</v>
      </c>
      <c r="G162" s="42">
        <v>2.6</v>
      </c>
      <c r="H162" s="35">
        <v>100</v>
      </c>
      <c r="I162" s="36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2.6</v>
      </c>
      <c r="V162" s="19">
        <f t="shared" si="17"/>
        <v>260</v>
      </c>
    </row>
    <row r="163" spans="1:22" ht="16.5" customHeight="1">
      <c r="A163" s="2">
        <v>162</v>
      </c>
      <c r="B163" s="66"/>
      <c r="C163" s="39" t="s">
        <v>33</v>
      </c>
      <c r="D163" s="40">
        <v>0.54166666666666663</v>
      </c>
      <c r="E163" s="60"/>
      <c r="F163" s="41">
        <v>6</v>
      </c>
      <c r="G163" s="42">
        <v>2.6</v>
      </c>
      <c r="H163" s="35">
        <v>100</v>
      </c>
      <c r="I163" s="36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2.6</v>
      </c>
      <c r="V163" s="19">
        <f t="shared" si="17"/>
        <v>260</v>
      </c>
    </row>
    <row r="164" spans="1:22" ht="16.5" customHeight="1">
      <c r="A164" s="2">
        <v>163</v>
      </c>
      <c r="B164" s="66"/>
      <c r="C164" s="39" t="s">
        <v>33</v>
      </c>
      <c r="D164" s="40">
        <v>0.64236111111111105</v>
      </c>
      <c r="E164" s="60"/>
      <c r="F164" s="41">
        <v>11</v>
      </c>
      <c r="G164" s="42">
        <v>2.6</v>
      </c>
      <c r="H164" s="35">
        <v>100</v>
      </c>
      <c r="I164" s="36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2.6</v>
      </c>
      <c r="V164" s="19">
        <f t="shared" si="17"/>
        <v>260</v>
      </c>
    </row>
    <row r="165" spans="1:22" ht="16.5" customHeight="1">
      <c r="A165" s="2">
        <v>164</v>
      </c>
      <c r="B165" s="66"/>
      <c r="C165" s="39" t="s">
        <v>31</v>
      </c>
      <c r="D165" s="40">
        <v>0.39583333333333331</v>
      </c>
      <c r="E165" s="60" t="s">
        <v>114</v>
      </c>
      <c r="F165" s="41">
        <v>11</v>
      </c>
      <c r="G165" s="42">
        <v>2.5</v>
      </c>
      <c r="H165" s="35">
        <v>100</v>
      </c>
      <c r="I165" s="36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2.5</v>
      </c>
      <c r="V165" s="19">
        <f t="shared" si="17"/>
        <v>250</v>
      </c>
    </row>
    <row r="166" spans="1:22" ht="16.5" customHeight="1">
      <c r="A166" s="2">
        <v>165</v>
      </c>
      <c r="B166" s="66"/>
      <c r="C166" s="39" t="s">
        <v>33</v>
      </c>
      <c r="D166" s="40">
        <v>0.54166666666666663</v>
      </c>
      <c r="E166" s="60"/>
      <c r="F166" s="41">
        <v>7</v>
      </c>
      <c r="G166" s="42">
        <v>2.5</v>
      </c>
      <c r="H166" s="35">
        <v>100</v>
      </c>
      <c r="I166" s="36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2.5</v>
      </c>
      <c r="V166" s="19">
        <f t="shared" si="17"/>
        <v>250</v>
      </c>
    </row>
    <row r="167" spans="1:22" ht="16.5" customHeight="1">
      <c r="A167" s="2">
        <v>166</v>
      </c>
      <c r="B167" s="67"/>
      <c r="C167" s="39" t="s">
        <v>33</v>
      </c>
      <c r="D167" s="40">
        <v>0.64236111111111105</v>
      </c>
      <c r="E167" s="60"/>
      <c r="F167" s="41">
        <v>4</v>
      </c>
      <c r="G167" s="42">
        <v>2.5</v>
      </c>
      <c r="H167" s="35">
        <v>100</v>
      </c>
      <c r="I167" s="36" t="s">
        <v>82</v>
      </c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2.5</v>
      </c>
      <c r="V167" s="19">
        <f t="shared" si="17"/>
        <v>250</v>
      </c>
    </row>
    <row r="168" spans="1:22" ht="16.5" customHeight="1">
      <c r="A168" s="2">
        <v>167</v>
      </c>
      <c r="B168" s="63" t="s">
        <v>115</v>
      </c>
      <c r="C168" s="39" t="s">
        <v>31</v>
      </c>
      <c r="D168" s="40">
        <v>0.39583333333333331</v>
      </c>
      <c r="E168" s="60" t="s">
        <v>116</v>
      </c>
      <c r="F168" s="41">
        <v>10</v>
      </c>
      <c r="G168" s="42">
        <v>5</v>
      </c>
      <c r="H168" s="35">
        <v>100</v>
      </c>
      <c r="I168" s="36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5</v>
      </c>
      <c r="V168" s="19">
        <f t="shared" si="17"/>
        <v>500</v>
      </c>
    </row>
    <row r="169" spans="1:22" ht="16.5" customHeight="1">
      <c r="A169" s="2">
        <v>168</v>
      </c>
      <c r="B169" s="63"/>
      <c r="C169" s="39" t="s">
        <v>33</v>
      </c>
      <c r="D169" s="40">
        <v>0.55555555555555558</v>
      </c>
      <c r="E169" s="60"/>
      <c r="F169" s="41">
        <v>5</v>
      </c>
      <c r="G169" s="42">
        <v>5</v>
      </c>
      <c r="H169" s="35">
        <v>100</v>
      </c>
      <c r="I169" s="36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5</v>
      </c>
      <c r="V169" s="19">
        <f t="shared" si="17"/>
        <v>500</v>
      </c>
    </row>
    <row r="170" spans="1:22" ht="16.5" customHeight="1">
      <c r="A170" s="2">
        <v>169</v>
      </c>
      <c r="B170" s="63"/>
      <c r="C170" s="39" t="s">
        <v>33</v>
      </c>
      <c r="D170" s="40">
        <v>0.64236111111111105</v>
      </c>
      <c r="E170" s="60"/>
      <c r="F170" s="41">
        <v>5</v>
      </c>
      <c r="G170" s="42">
        <v>5</v>
      </c>
      <c r="H170" s="35">
        <v>100</v>
      </c>
      <c r="I170" s="53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5</v>
      </c>
      <c r="V170" s="19">
        <f t="shared" si="17"/>
        <v>500</v>
      </c>
    </row>
    <row r="171" spans="1:22" ht="16.5" customHeight="1">
      <c r="A171" s="2">
        <v>170</v>
      </c>
      <c r="B171" s="63"/>
      <c r="C171" s="39" t="s">
        <v>31</v>
      </c>
      <c r="D171" s="40">
        <v>0.39583333333333331</v>
      </c>
      <c r="E171" s="60" t="s">
        <v>117</v>
      </c>
      <c r="F171" s="41">
        <v>12</v>
      </c>
      <c r="G171" s="42">
        <v>4</v>
      </c>
      <c r="H171" s="35">
        <v>100</v>
      </c>
      <c r="I171" s="53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4</v>
      </c>
      <c r="V171" s="19">
        <f t="shared" si="17"/>
        <v>400</v>
      </c>
    </row>
    <row r="172" spans="1:22" ht="16.5" customHeight="1">
      <c r="A172" s="2">
        <v>171</v>
      </c>
      <c r="B172" s="63"/>
      <c r="C172" s="39" t="s">
        <v>33</v>
      </c>
      <c r="D172" s="40">
        <v>0.55555555555555558</v>
      </c>
      <c r="E172" s="60"/>
      <c r="F172" s="41">
        <v>5</v>
      </c>
      <c r="G172" s="42">
        <v>4</v>
      </c>
      <c r="H172" s="35">
        <v>100</v>
      </c>
      <c r="I172" s="53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4</v>
      </c>
      <c r="V172" s="19">
        <f t="shared" si="17"/>
        <v>400</v>
      </c>
    </row>
    <row r="173" spans="1:22" ht="16.5" customHeight="1">
      <c r="A173" s="2">
        <v>172</v>
      </c>
      <c r="B173" s="63"/>
      <c r="C173" s="39" t="s">
        <v>33</v>
      </c>
      <c r="D173" s="40">
        <v>0.64236111111111105</v>
      </c>
      <c r="E173" s="60"/>
      <c r="F173" s="41">
        <v>7</v>
      </c>
      <c r="G173" s="42">
        <v>4</v>
      </c>
      <c r="H173" s="35">
        <v>100</v>
      </c>
      <c r="I173" s="53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4</v>
      </c>
      <c r="V173" s="19">
        <f t="shared" si="17"/>
        <v>400</v>
      </c>
    </row>
    <row r="174" spans="1:22" ht="16.5" customHeight="1">
      <c r="A174" s="2">
        <v>173</v>
      </c>
      <c r="B174" s="63"/>
      <c r="C174" s="39" t="s">
        <v>31</v>
      </c>
      <c r="D174" s="40">
        <v>0.39583333333333331</v>
      </c>
      <c r="E174" s="61" t="s">
        <v>118</v>
      </c>
      <c r="F174" s="41">
        <v>12</v>
      </c>
      <c r="G174" s="42">
        <v>3</v>
      </c>
      <c r="H174" s="35">
        <v>100</v>
      </c>
      <c r="I174" s="53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3</v>
      </c>
      <c r="V174" s="19">
        <f t="shared" si="17"/>
        <v>300</v>
      </c>
    </row>
    <row r="175" spans="1:22" ht="16.5" customHeight="1">
      <c r="A175" s="2">
        <v>174</v>
      </c>
      <c r="B175" s="63"/>
      <c r="C175" s="39" t="s">
        <v>33</v>
      </c>
      <c r="D175" s="40">
        <v>13.2</v>
      </c>
      <c r="E175" s="64"/>
      <c r="F175" s="41">
        <v>4</v>
      </c>
      <c r="G175" s="42">
        <v>3</v>
      </c>
      <c r="H175" s="35">
        <v>100</v>
      </c>
      <c r="I175" s="44" t="s">
        <v>71</v>
      </c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3</v>
      </c>
      <c r="V175" s="19">
        <f t="shared" si="17"/>
        <v>300</v>
      </c>
    </row>
    <row r="176" spans="1:22" ht="16.5" customHeight="1">
      <c r="A176" s="2">
        <v>175</v>
      </c>
      <c r="B176" s="63"/>
      <c r="C176" s="39" t="s">
        <v>33</v>
      </c>
      <c r="D176" s="40">
        <v>0.64236111111111105</v>
      </c>
      <c r="E176" s="62"/>
      <c r="F176" s="41">
        <v>8</v>
      </c>
      <c r="G176" s="42">
        <v>3</v>
      </c>
      <c r="H176" s="35">
        <v>100</v>
      </c>
      <c r="I176" s="53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3</v>
      </c>
      <c r="V176" s="19">
        <f t="shared" si="17"/>
        <v>300</v>
      </c>
    </row>
    <row r="177" spans="1:22" ht="16.5" customHeight="1">
      <c r="A177" s="2">
        <v>176</v>
      </c>
      <c r="B177" s="63"/>
      <c r="C177" s="39" t="s">
        <v>31</v>
      </c>
      <c r="D177" s="40">
        <v>0.375</v>
      </c>
      <c r="E177" s="60" t="s">
        <v>119</v>
      </c>
      <c r="F177" s="41">
        <v>7</v>
      </c>
      <c r="G177" s="42">
        <v>2</v>
      </c>
      <c r="H177" s="35">
        <v>100</v>
      </c>
      <c r="I177" s="53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2</v>
      </c>
      <c r="V177" s="19">
        <f t="shared" si="17"/>
        <v>200</v>
      </c>
    </row>
    <row r="178" spans="1:22" ht="16.5" customHeight="1">
      <c r="A178" s="2">
        <v>177</v>
      </c>
      <c r="B178" s="63"/>
      <c r="C178" s="39" t="s">
        <v>33</v>
      </c>
      <c r="D178" s="40">
        <v>0.55555555555555558</v>
      </c>
      <c r="E178" s="60"/>
      <c r="F178" s="41">
        <v>3</v>
      </c>
      <c r="G178" s="42">
        <v>2</v>
      </c>
      <c r="H178" s="35">
        <v>100</v>
      </c>
      <c r="I178" s="53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2</v>
      </c>
      <c r="V178" s="19">
        <f t="shared" si="17"/>
        <v>200</v>
      </c>
    </row>
    <row r="179" spans="1:22" ht="16.5" customHeight="1">
      <c r="A179" s="2">
        <v>178</v>
      </c>
      <c r="B179" s="63"/>
      <c r="C179" s="39" t="s">
        <v>33</v>
      </c>
      <c r="D179" s="40">
        <v>0.64236111111111105</v>
      </c>
      <c r="E179" s="60"/>
      <c r="F179" s="41">
        <v>4</v>
      </c>
      <c r="G179" s="42">
        <v>2</v>
      </c>
      <c r="H179" s="35">
        <v>100</v>
      </c>
      <c r="I179" s="53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</v>
      </c>
      <c r="V179" s="19">
        <f t="shared" si="17"/>
        <v>200</v>
      </c>
    </row>
    <row r="180" spans="1:22" ht="16.5" customHeight="1">
      <c r="A180" s="2">
        <v>179</v>
      </c>
      <c r="B180" s="65" t="s">
        <v>120</v>
      </c>
      <c r="C180" s="45" t="s">
        <v>31</v>
      </c>
      <c r="D180" s="46">
        <v>0.39583333333333331</v>
      </c>
      <c r="E180" s="62" t="s">
        <v>121</v>
      </c>
      <c r="F180" s="54">
        <v>24</v>
      </c>
      <c r="G180" s="49">
        <v>2.5</v>
      </c>
      <c r="H180" s="35">
        <v>100</v>
      </c>
      <c r="I180" s="55"/>
      <c r="J180" s="2">
        <f t="shared" si="12"/>
        <v>2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5</v>
      </c>
      <c r="V180" s="19">
        <f t="shared" si="17"/>
        <v>500</v>
      </c>
    </row>
    <row r="181" spans="1:22" ht="16.5" customHeight="1">
      <c r="A181" s="2">
        <v>180</v>
      </c>
      <c r="B181" s="66"/>
      <c r="C181" s="39" t="s">
        <v>33</v>
      </c>
      <c r="D181" s="46">
        <v>0.57638888888888895</v>
      </c>
      <c r="E181" s="62"/>
      <c r="F181" s="54">
        <v>7</v>
      </c>
      <c r="G181" s="49">
        <v>2.5</v>
      </c>
      <c r="H181" s="35">
        <v>100</v>
      </c>
      <c r="I181" s="55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2.5</v>
      </c>
      <c r="V181" s="19">
        <f t="shared" si="17"/>
        <v>250</v>
      </c>
    </row>
    <row r="182" spans="1:22" ht="16.5" customHeight="1">
      <c r="A182" s="2">
        <v>181</v>
      </c>
      <c r="B182" s="66"/>
      <c r="C182" s="39" t="s">
        <v>33</v>
      </c>
      <c r="D182" s="40">
        <v>0.64236111111111105</v>
      </c>
      <c r="E182" s="60"/>
      <c r="F182" s="41">
        <v>17</v>
      </c>
      <c r="G182" s="42">
        <v>2.5</v>
      </c>
      <c r="H182" s="35">
        <v>100</v>
      </c>
      <c r="I182" s="53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2.5</v>
      </c>
      <c r="V182" s="19">
        <f t="shared" si="17"/>
        <v>250</v>
      </c>
    </row>
    <row r="183" spans="1:22" ht="16.5" customHeight="1">
      <c r="A183" s="2">
        <v>182</v>
      </c>
      <c r="B183" s="66"/>
      <c r="C183" s="39" t="s">
        <v>31</v>
      </c>
      <c r="D183" s="46">
        <v>0.39583333333333331</v>
      </c>
      <c r="E183" s="61" t="s">
        <v>122</v>
      </c>
      <c r="F183" s="41">
        <v>16</v>
      </c>
      <c r="G183" s="42">
        <v>1.5</v>
      </c>
      <c r="H183" s="35">
        <v>100</v>
      </c>
      <c r="I183" s="53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1.5</v>
      </c>
      <c r="V183" s="19">
        <f t="shared" si="17"/>
        <v>150</v>
      </c>
    </row>
    <row r="184" spans="1:22" ht="16.5" customHeight="1">
      <c r="A184" s="2">
        <v>183</v>
      </c>
      <c r="B184" s="66"/>
      <c r="C184" s="39" t="s">
        <v>33</v>
      </c>
      <c r="D184" s="46">
        <v>0.57638888888888895</v>
      </c>
      <c r="E184" s="64"/>
      <c r="F184" s="41">
        <v>9</v>
      </c>
      <c r="G184" s="42">
        <v>1.5</v>
      </c>
      <c r="H184" s="35">
        <v>100</v>
      </c>
      <c r="I184" s="53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1.5</v>
      </c>
      <c r="V184" s="19">
        <f t="shared" si="17"/>
        <v>150</v>
      </c>
    </row>
    <row r="185" spans="1:22" ht="16.5" customHeight="1">
      <c r="A185" s="2">
        <v>184</v>
      </c>
      <c r="B185" s="66"/>
      <c r="C185" s="39" t="s">
        <v>33</v>
      </c>
      <c r="D185" s="40">
        <v>0.64236111111111105</v>
      </c>
      <c r="E185" s="62"/>
      <c r="F185" s="41">
        <v>7</v>
      </c>
      <c r="G185" s="42">
        <v>1.5</v>
      </c>
      <c r="H185" s="35">
        <v>100</v>
      </c>
      <c r="I185" s="53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1.5</v>
      </c>
      <c r="V185" s="19">
        <f t="shared" si="17"/>
        <v>150</v>
      </c>
    </row>
    <row r="186" spans="1:22" ht="16.5" customHeight="1">
      <c r="A186" s="2">
        <v>185</v>
      </c>
      <c r="B186" s="66"/>
      <c r="C186" s="45" t="s">
        <v>31</v>
      </c>
      <c r="D186" s="46">
        <v>0.39583333333333331</v>
      </c>
      <c r="E186" s="60" t="s">
        <v>123</v>
      </c>
      <c r="F186" s="41">
        <v>19</v>
      </c>
      <c r="G186" s="42">
        <v>5.2</v>
      </c>
      <c r="H186" s="35">
        <v>100</v>
      </c>
      <c r="I186" s="43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5.2</v>
      </c>
      <c r="V186" s="19">
        <f t="shared" si="17"/>
        <v>520</v>
      </c>
    </row>
    <row r="187" spans="1:22" ht="16.5" customHeight="1">
      <c r="A187" s="2">
        <v>186</v>
      </c>
      <c r="B187" s="66"/>
      <c r="C187" s="39" t="s">
        <v>33</v>
      </c>
      <c r="D187" s="46">
        <v>0.57638888888888895</v>
      </c>
      <c r="E187" s="60"/>
      <c r="F187" s="41">
        <v>5</v>
      </c>
      <c r="G187" s="42">
        <v>5.2</v>
      </c>
      <c r="H187" s="35">
        <v>100</v>
      </c>
      <c r="I187" s="43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5.2</v>
      </c>
      <c r="V187" s="19">
        <f t="shared" si="17"/>
        <v>520</v>
      </c>
    </row>
    <row r="188" spans="1:22" ht="16.5" customHeight="1">
      <c r="A188" s="2">
        <v>187</v>
      </c>
      <c r="B188" s="66"/>
      <c r="C188" s="56" t="s">
        <v>33</v>
      </c>
      <c r="D188" s="40">
        <v>0.64236111111111105</v>
      </c>
      <c r="E188" s="60"/>
      <c r="F188" s="41">
        <v>11</v>
      </c>
      <c r="G188" s="42">
        <v>5.2</v>
      </c>
      <c r="H188" s="35">
        <v>100</v>
      </c>
      <c r="I188" s="43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5.2</v>
      </c>
      <c r="V188" s="19">
        <f t="shared" si="17"/>
        <v>520</v>
      </c>
    </row>
    <row r="189" spans="1:22" ht="16.5" customHeight="1">
      <c r="A189" s="2">
        <v>188</v>
      </c>
      <c r="B189" s="66"/>
      <c r="C189" s="39" t="s">
        <v>31</v>
      </c>
      <c r="D189" s="46">
        <v>0.39583333333333331</v>
      </c>
      <c r="E189" s="62" t="s">
        <v>124</v>
      </c>
      <c r="F189" s="41">
        <v>9</v>
      </c>
      <c r="G189" s="42">
        <v>2.6</v>
      </c>
      <c r="H189" s="35">
        <v>100</v>
      </c>
      <c r="I189" s="43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2.6</v>
      </c>
      <c r="V189" s="19">
        <f t="shared" si="17"/>
        <v>260</v>
      </c>
    </row>
    <row r="190" spans="1:22" ht="16.5" customHeight="1">
      <c r="A190" s="2">
        <v>189</v>
      </c>
      <c r="B190" s="66"/>
      <c r="C190" s="39" t="s">
        <v>33</v>
      </c>
      <c r="D190" s="46">
        <v>0.57638888888888895</v>
      </c>
      <c r="E190" s="62"/>
      <c r="F190" s="41">
        <v>5</v>
      </c>
      <c r="G190" s="42">
        <v>2.6</v>
      </c>
      <c r="H190" s="35">
        <v>100</v>
      </c>
      <c r="I190" s="43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2.6</v>
      </c>
      <c r="V190" s="19">
        <f t="shared" si="17"/>
        <v>260</v>
      </c>
    </row>
    <row r="191" spans="1:22" ht="16.5" customHeight="1">
      <c r="A191" s="2">
        <v>190</v>
      </c>
      <c r="B191" s="67"/>
      <c r="C191" s="39" t="s">
        <v>33</v>
      </c>
      <c r="D191" s="40">
        <v>0.64236111111111105</v>
      </c>
      <c r="E191" s="60"/>
      <c r="F191" s="41">
        <v>4</v>
      </c>
      <c r="G191" s="42">
        <v>2.6</v>
      </c>
      <c r="H191" s="35">
        <v>100</v>
      </c>
      <c r="I191" s="43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2.6</v>
      </c>
      <c r="V191" s="19">
        <f t="shared" si="17"/>
        <v>260</v>
      </c>
    </row>
    <row r="192" spans="1:22" ht="16.5" customHeight="1">
      <c r="A192" s="2">
        <v>191</v>
      </c>
      <c r="B192" s="63" t="s">
        <v>125</v>
      </c>
      <c r="C192" s="39" t="s">
        <v>31</v>
      </c>
      <c r="D192" s="40">
        <v>0.39583333333333331</v>
      </c>
      <c r="E192" s="60" t="s">
        <v>126</v>
      </c>
      <c r="F192" s="41">
        <v>15</v>
      </c>
      <c r="G192" s="42">
        <v>3</v>
      </c>
      <c r="H192" s="35">
        <v>100</v>
      </c>
      <c r="I192" s="36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3</v>
      </c>
      <c r="V192" s="19">
        <f t="shared" si="17"/>
        <v>300</v>
      </c>
    </row>
    <row r="193" spans="1:22" ht="16.5" customHeight="1">
      <c r="A193" s="2">
        <v>192</v>
      </c>
      <c r="B193" s="63"/>
      <c r="C193" s="39" t="s">
        <v>33</v>
      </c>
      <c r="D193" s="40">
        <v>0.57291666666666663</v>
      </c>
      <c r="E193" s="60"/>
      <c r="F193" s="41">
        <v>6</v>
      </c>
      <c r="G193" s="42">
        <v>3</v>
      </c>
      <c r="H193" s="35">
        <v>100</v>
      </c>
      <c r="I193" s="36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3</v>
      </c>
      <c r="V193" s="19">
        <f t="shared" si="17"/>
        <v>300</v>
      </c>
    </row>
    <row r="194" spans="1:22" ht="16.5" customHeight="1">
      <c r="A194" s="2">
        <v>193</v>
      </c>
      <c r="B194" s="63"/>
      <c r="C194" s="39" t="s">
        <v>33</v>
      </c>
      <c r="D194" s="40">
        <v>0.64236111111111105</v>
      </c>
      <c r="E194" s="60"/>
      <c r="F194" s="41">
        <v>9</v>
      </c>
      <c r="G194" s="42">
        <v>3</v>
      </c>
      <c r="H194" s="35">
        <v>100</v>
      </c>
      <c r="I194" s="36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3</v>
      </c>
      <c r="V194" s="19">
        <f t="shared" si="17"/>
        <v>300</v>
      </c>
    </row>
    <row r="195" spans="1:22" ht="16.5" customHeight="1">
      <c r="A195" s="2">
        <v>194</v>
      </c>
      <c r="B195" s="63"/>
      <c r="C195" s="39" t="s">
        <v>31</v>
      </c>
      <c r="D195" s="40">
        <v>0.39583333333333331</v>
      </c>
      <c r="E195" s="60" t="s">
        <v>127</v>
      </c>
      <c r="F195" s="41">
        <v>7</v>
      </c>
      <c r="G195" s="42">
        <v>1.9</v>
      </c>
      <c r="H195" s="35">
        <v>100</v>
      </c>
      <c r="I195" s="36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1.9</v>
      </c>
      <c r="V195" s="19">
        <f t="shared" ref="V195:V258" si="23">U195*H195</f>
        <v>190</v>
      </c>
    </row>
    <row r="196" spans="1:22" ht="16.5" customHeight="1">
      <c r="A196" s="2">
        <v>195</v>
      </c>
      <c r="B196" s="63"/>
      <c r="C196" s="39" t="s">
        <v>33</v>
      </c>
      <c r="D196" s="40">
        <v>0.57291666666666663</v>
      </c>
      <c r="E196" s="60"/>
      <c r="F196" s="41">
        <v>3</v>
      </c>
      <c r="G196" s="42">
        <v>1.9</v>
      </c>
      <c r="H196" s="35">
        <v>100</v>
      </c>
      <c r="I196" s="36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1.9</v>
      </c>
      <c r="V196" s="19">
        <f t="shared" si="23"/>
        <v>190</v>
      </c>
    </row>
    <row r="197" spans="1:22" ht="16.5" customHeight="1">
      <c r="A197" s="2">
        <v>196</v>
      </c>
      <c r="B197" s="63"/>
      <c r="C197" s="39" t="s">
        <v>33</v>
      </c>
      <c r="D197" s="40">
        <v>0.64236111111111105</v>
      </c>
      <c r="E197" s="60"/>
      <c r="F197" s="41">
        <v>4</v>
      </c>
      <c r="G197" s="42">
        <v>1.9</v>
      </c>
      <c r="H197" s="35">
        <v>100</v>
      </c>
      <c r="I197" s="36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1.9</v>
      </c>
      <c r="V197" s="19">
        <f t="shared" si="23"/>
        <v>190</v>
      </c>
    </row>
    <row r="198" spans="1:22" ht="16.5" customHeight="1">
      <c r="A198" s="2">
        <v>197</v>
      </c>
      <c r="B198" s="65" t="s">
        <v>128</v>
      </c>
      <c r="C198" s="39" t="s">
        <v>31</v>
      </c>
      <c r="D198" s="40">
        <v>0.39583333333333331</v>
      </c>
      <c r="E198" s="60" t="s">
        <v>129</v>
      </c>
      <c r="F198" s="41">
        <v>3</v>
      </c>
      <c r="G198" s="42">
        <v>3.5</v>
      </c>
      <c r="H198" s="35">
        <v>100</v>
      </c>
      <c r="I198" s="36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3.5</v>
      </c>
      <c r="V198" s="19">
        <f t="shared" si="23"/>
        <v>350</v>
      </c>
    </row>
    <row r="199" spans="1:22" ht="16.5" customHeight="1">
      <c r="A199" s="2">
        <v>198</v>
      </c>
      <c r="B199" s="66"/>
      <c r="C199" s="39" t="s">
        <v>33</v>
      </c>
      <c r="D199" s="40">
        <v>0.60416666666666663</v>
      </c>
      <c r="E199" s="60"/>
      <c r="F199" s="41">
        <v>3</v>
      </c>
      <c r="G199" s="42">
        <v>3.5</v>
      </c>
      <c r="H199" s="35">
        <v>100</v>
      </c>
      <c r="I199" s="36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3.5</v>
      </c>
      <c r="V199" s="19">
        <f t="shared" si="23"/>
        <v>350</v>
      </c>
    </row>
    <row r="200" spans="1:22" ht="16.5" customHeight="1">
      <c r="A200" s="2">
        <v>199</v>
      </c>
      <c r="B200" s="66"/>
      <c r="C200" s="39" t="s">
        <v>31</v>
      </c>
      <c r="D200" s="40">
        <v>0.39583333333333331</v>
      </c>
      <c r="E200" s="60" t="s">
        <v>130</v>
      </c>
      <c r="F200" s="41">
        <v>4</v>
      </c>
      <c r="G200" s="42">
        <v>3</v>
      </c>
      <c r="H200" s="35">
        <v>100</v>
      </c>
      <c r="I200" s="36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3</v>
      </c>
      <c r="V200" s="19">
        <f t="shared" si="23"/>
        <v>300</v>
      </c>
    </row>
    <row r="201" spans="1:22" ht="16.5" customHeight="1">
      <c r="A201" s="2">
        <v>200</v>
      </c>
      <c r="B201" s="66"/>
      <c r="C201" s="39" t="s">
        <v>33</v>
      </c>
      <c r="D201" s="40">
        <v>0.54166666666666663</v>
      </c>
      <c r="E201" s="60"/>
      <c r="F201" s="41">
        <v>2</v>
      </c>
      <c r="G201" s="42">
        <v>3</v>
      </c>
      <c r="H201" s="35">
        <v>100</v>
      </c>
      <c r="I201" s="36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3</v>
      </c>
      <c r="V201" s="19">
        <f t="shared" si="23"/>
        <v>300</v>
      </c>
    </row>
    <row r="202" spans="1:22" ht="16.5" customHeight="1">
      <c r="A202" s="2">
        <v>201</v>
      </c>
      <c r="B202" s="67"/>
      <c r="C202" s="39" t="s">
        <v>33</v>
      </c>
      <c r="D202" s="40">
        <v>0.60416666666666663</v>
      </c>
      <c r="E202" s="60"/>
      <c r="F202" s="41">
        <v>2</v>
      </c>
      <c r="G202" s="42">
        <v>3</v>
      </c>
      <c r="H202" s="35">
        <v>100</v>
      </c>
      <c r="I202" s="36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3</v>
      </c>
      <c r="V202" s="19">
        <f t="shared" si="23"/>
        <v>300</v>
      </c>
    </row>
    <row r="203" spans="1:22" ht="16.5" customHeight="1">
      <c r="A203" s="2">
        <v>202</v>
      </c>
      <c r="B203" s="65" t="s">
        <v>131</v>
      </c>
      <c r="C203" s="39" t="s">
        <v>31</v>
      </c>
      <c r="D203" s="40">
        <v>0.39583333333333331</v>
      </c>
      <c r="E203" s="60" t="s">
        <v>132</v>
      </c>
      <c r="F203" s="41">
        <v>6</v>
      </c>
      <c r="G203" s="42">
        <v>7</v>
      </c>
      <c r="H203" s="35">
        <v>100</v>
      </c>
      <c r="I203" s="36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7</v>
      </c>
      <c r="V203" s="19">
        <f t="shared" si="23"/>
        <v>700</v>
      </c>
    </row>
    <row r="204" spans="1:22" ht="16.5" customHeight="1">
      <c r="A204" s="2">
        <v>203</v>
      </c>
      <c r="B204" s="66"/>
      <c r="C204" s="39" t="s">
        <v>33</v>
      </c>
      <c r="D204" s="40">
        <v>0.63888888888888895</v>
      </c>
      <c r="E204" s="60"/>
      <c r="F204" s="41">
        <v>6</v>
      </c>
      <c r="G204" s="42">
        <v>7</v>
      </c>
      <c r="H204" s="35">
        <v>100</v>
      </c>
      <c r="I204" s="43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7</v>
      </c>
      <c r="V204" s="19">
        <f t="shared" si="23"/>
        <v>700</v>
      </c>
    </row>
    <row r="205" spans="1:22" ht="16.5" customHeight="1">
      <c r="A205" s="2">
        <v>204</v>
      </c>
      <c r="B205" s="66"/>
      <c r="C205" s="39" t="s">
        <v>31</v>
      </c>
      <c r="D205" s="40">
        <v>0.39583333333333331</v>
      </c>
      <c r="E205" s="60" t="s">
        <v>133</v>
      </c>
      <c r="F205" s="41">
        <v>10</v>
      </c>
      <c r="G205" s="42">
        <v>2</v>
      </c>
      <c r="H205" s="35">
        <v>100</v>
      </c>
      <c r="I205" s="43" t="s">
        <v>82</v>
      </c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2</v>
      </c>
      <c r="V205" s="19">
        <f t="shared" si="23"/>
        <v>200</v>
      </c>
    </row>
    <row r="206" spans="1:22" ht="16.5" customHeight="1">
      <c r="A206" s="2">
        <v>205</v>
      </c>
      <c r="B206" s="66"/>
      <c r="C206" s="39" t="s">
        <v>33</v>
      </c>
      <c r="D206" s="40">
        <v>0.54861111111111105</v>
      </c>
      <c r="E206" s="60"/>
      <c r="F206" s="41">
        <v>6</v>
      </c>
      <c r="G206" s="42">
        <v>2</v>
      </c>
      <c r="H206" s="35">
        <v>100</v>
      </c>
      <c r="I206" s="43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2</v>
      </c>
      <c r="V206" s="19">
        <f t="shared" si="23"/>
        <v>200</v>
      </c>
    </row>
    <row r="207" spans="1:22" ht="16.5" customHeight="1">
      <c r="A207" s="2">
        <v>206</v>
      </c>
      <c r="B207" s="66"/>
      <c r="C207" s="39" t="s">
        <v>33</v>
      </c>
      <c r="D207" s="40">
        <v>0.63888888888888895</v>
      </c>
      <c r="E207" s="60"/>
      <c r="F207" s="41">
        <v>4</v>
      </c>
      <c r="G207" s="42">
        <v>2</v>
      </c>
      <c r="H207" s="35">
        <v>100</v>
      </c>
      <c r="I207" s="43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2</v>
      </c>
      <c r="V207" s="19">
        <f t="shared" si="23"/>
        <v>200</v>
      </c>
    </row>
    <row r="208" spans="1:22" ht="16.5" customHeight="1">
      <c r="A208" s="2">
        <v>207</v>
      </c>
      <c r="B208" s="66"/>
      <c r="C208" s="39" t="s">
        <v>31</v>
      </c>
      <c r="D208" s="40">
        <v>0.39583333333333331</v>
      </c>
      <c r="E208" s="60" t="s">
        <v>134</v>
      </c>
      <c r="F208" s="41">
        <v>6</v>
      </c>
      <c r="G208" s="42">
        <v>1.9</v>
      </c>
      <c r="H208" s="35">
        <v>100</v>
      </c>
      <c r="I208" s="43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1.9</v>
      </c>
      <c r="V208" s="19">
        <f t="shared" si="23"/>
        <v>190</v>
      </c>
    </row>
    <row r="209" spans="1:22" ht="16.5" customHeight="1">
      <c r="A209" s="2">
        <v>208</v>
      </c>
      <c r="B209" s="66"/>
      <c r="C209" s="39" t="s">
        <v>33</v>
      </c>
      <c r="D209" s="40">
        <v>0.63888888888888895</v>
      </c>
      <c r="E209" s="60"/>
      <c r="F209" s="41">
        <v>6</v>
      </c>
      <c r="G209" s="42">
        <v>1.9</v>
      </c>
      <c r="H209" s="35">
        <v>100</v>
      </c>
      <c r="I209" s="43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1.9</v>
      </c>
      <c r="V209" s="19">
        <f t="shared" si="23"/>
        <v>190</v>
      </c>
    </row>
    <row r="210" spans="1:22" ht="16.5" customHeight="1">
      <c r="A210" s="2">
        <v>209</v>
      </c>
      <c r="B210" s="66"/>
      <c r="C210" s="39" t="s">
        <v>31</v>
      </c>
      <c r="D210" s="40">
        <v>0.39583333333333331</v>
      </c>
      <c r="E210" s="60" t="s">
        <v>135</v>
      </c>
      <c r="F210" s="41">
        <v>9</v>
      </c>
      <c r="G210" s="42">
        <v>6</v>
      </c>
      <c r="H210" s="35">
        <v>100</v>
      </c>
      <c r="I210" s="57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6</v>
      </c>
      <c r="V210" s="19">
        <f t="shared" si="23"/>
        <v>600</v>
      </c>
    </row>
    <row r="211" spans="1:22" ht="16.5" customHeight="1">
      <c r="A211" s="2">
        <v>210</v>
      </c>
      <c r="B211" s="67"/>
      <c r="C211" s="39" t="s">
        <v>33</v>
      </c>
      <c r="D211" s="40">
        <v>0.63888888888888895</v>
      </c>
      <c r="E211" s="60"/>
      <c r="F211" s="41">
        <v>9</v>
      </c>
      <c r="G211" s="42">
        <v>6</v>
      </c>
      <c r="H211" s="35">
        <v>100</v>
      </c>
      <c r="I211" s="57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6</v>
      </c>
      <c r="V211" s="19">
        <f t="shared" si="23"/>
        <v>600</v>
      </c>
    </row>
    <row r="212" spans="1:22" ht="16.5" customHeight="1">
      <c r="A212" s="2">
        <v>211</v>
      </c>
      <c r="B212" s="63" t="s">
        <v>136</v>
      </c>
      <c r="C212" s="39" t="s">
        <v>31</v>
      </c>
      <c r="D212" s="40">
        <v>0.39583333333333331</v>
      </c>
      <c r="E212" s="60" t="s">
        <v>137</v>
      </c>
      <c r="F212" s="41">
        <v>10</v>
      </c>
      <c r="G212" s="42">
        <v>2.5</v>
      </c>
      <c r="H212" s="35">
        <v>100</v>
      </c>
      <c r="I212" s="43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2.5</v>
      </c>
      <c r="V212" s="19">
        <f t="shared" si="23"/>
        <v>250</v>
      </c>
    </row>
    <row r="213" spans="1:22" ht="16.5" customHeight="1">
      <c r="A213" s="2">
        <v>212</v>
      </c>
      <c r="B213" s="63"/>
      <c r="C213" s="39" t="s">
        <v>33</v>
      </c>
      <c r="D213" s="40">
        <v>0.56944444444444442</v>
      </c>
      <c r="E213" s="60"/>
      <c r="F213" s="41">
        <v>3</v>
      </c>
      <c r="G213" s="42">
        <v>2.5</v>
      </c>
      <c r="H213" s="35">
        <v>100</v>
      </c>
      <c r="I213" s="43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2.5</v>
      </c>
      <c r="V213" s="19">
        <f t="shared" si="23"/>
        <v>250</v>
      </c>
    </row>
    <row r="214" spans="1:22" ht="16.5" customHeight="1">
      <c r="A214" s="2">
        <v>213</v>
      </c>
      <c r="B214" s="63"/>
      <c r="C214" s="39" t="s">
        <v>33</v>
      </c>
      <c r="D214" s="40">
        <v>0.63888888888888895</v>
      </c>
      <c r="E214" s="60"/>
      <c r="F214" s="41">
        <v>7</v>
      </c>
      <c r="G214" s="42">
        <v>2.5</v>
      </c>
      <c r="H214" s="35">
        <v>100</v>
      </c>
      <c r="I214" s="43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2.5</v>
      </c>
      <c r="V214" s="19">
        <f t="shared" si="23"/>
        <v>250</v>
      </c>
    </row>
    <row r="215" spans="1:22" ht="16.5" customHeight="1">
      <c r="A215" s="2">
        <v>214</v>
      </c>
      <c r="B215" s="63"/>
      <c r="C215" s="39" t="s">
        <v>31</v>
      </c>
      <c r="D215" s="40">
        <v>0.39583333333333331</v>
      </c>
      <c r="E215" s="60" t="s">
        <v>138</v>
      </c>
      <c r="F215" s="41">
        <v>16</v>
      </c>
      <c r="G215" s="42">
        <v>3.1</v>
      </c>
      <c r="H215" s="35">
        <v>100</v>
      </c>
      <c r="I215" s="43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3.1</v>
      </c>
      <c r="V215" s="19">
        <f t="shared" si="23"/>
        <v>310</v>
      </c>
    </row>
    <row r="216" spans="1:22" ht="16.5" customHeight="1">
      <c r="A216" s="2">
        <v>215</v>
      </c>
      <c r="B216" s="63"/>
      <c r="C216" s="39" t="s">
        <v>33</v>
      </c>
      <c r="D216" s="40">
        <v>0.63888888888888895</v>
      </c>
      <c r="E216" s="60"/>
      <c r="F216" s="41">
        <v>16</v>
      </c>
      <c r="G216" s="42">
        <v>3.1</v>
      </c>
      <c r="H216" s="35">
        <v>100</v>
      </c>
      <c r="I216" s="43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3.1</v>
      </c>
      <c r="V216" s="19">
        <f t="shared" si="23"/>
        <v>310</v>
      </c>
    </row>
    <row r="217" spans="1:22" ht="16.5" customHeight="1">
      <c r="A217" s="2">
        <v>216</v>
      </c>
      <c r="B217" s="63"/>
      <c r="C217" s="39" t="s">
        <v>31</v>
      </c>
      <c r="D217" s="40">
        <v>0.39583333333333331</v>
      </c>
      <c r="E217" s="60" t="s">
        <v>139</v>
      </c>
      <c r="F217" s="41">
        <v>13</v>
      </c>
      <c r="G217" s="42">
        <v>4.3</v>
      </c>
      <c r="H217" s="35">
        <v>100</v>
      </c>
      <c r="I217" s="43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4.3</v>
      </c>
      <c r="V217" s="19">
        <f t="shared" si="23"/>
        <v>430</v>
      </c>
    </row>
    <row r="218" spans="1:22" ht="16.5" customHeight="1">
      <c r="A218" s="2">
        <v>217</v>
      </c>
      <c r="B218" s="63"/>
      <c r="C218" s="39" t="s">
        <v>33</v>
      </c>
      <c r="D218" s="40">
        <v>0.56944444444444442</v>
      </c>
      <c r="E218" s="60"/>
      <c r="F218" s="41">
        <v>2</v>
      </c>
      <c r="G218" s="42">
        <v>4.3</v>
      </c>
      <c r="H218" s="35">
        <v>100</v>
      </c>
      <c r="I218" s="43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4.3</v>
      </c>
      <c r="V218" s="19">
        <f t="shared" si="23"/>
        <v>430</v>
      </c>
    </row>
    <row r="219" spans="1:22" ht="16.5" customHeight="1">
      <c r="A219" s="2">
        <v>218</v>
      </c>
      <c r="B219" s="63"/>
      <c r="C219" s="39" t="s">
        <v>33</v>
      </c>
      <c r="D219" s="40">
        <v>0.63888888888888895</v>
      </c>
      <c r="E219" s="60"/>
      <c r="F219" s="41">
        <v>11</v>
      </c>
      <c r="G219" s="42">
        <v>4.3</v>
      </c>
      <c r="H219" s="35">
        <v>100</v>
      </c>
      <c r="I219" s="43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4.3</v>
      </c>
      <c r="V219" s="19">
        <f t="shared" si="23"/>
        <v>430</v>
      </c>
    </row>
    <row r="220" spans="1:22" ht="16.5" customHeight="1">
      <c r="A220" s="2">
        <v>219</v>
      </c>
      <c r="B220" s="63"/>
      <c r="C220" s="39" t="s">
        <v>31</v>
      </c>
      <c r="D220" s="40">
        <v>0.39583333333333331</v>
      </c>
      <c r="E220" s="61" t="s">
        <v>140</v>
      </c>
      <c r="F220" s="41">
        <v>23</v>
      </c>
      <c r="G220" s="42">
        <v>3.1</v>
      </c>
      <c r="H220" s="35">
        <v>100</v>
      </c>
      <c r="I220" s="43"/>
      <c r="J220" s="2">
        <f t="shared" si="18"/>
        <v>2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6.2</v>
      </c>
      <c r="V220" s="19">
        <f t="shared" si="23"/>
        <v>620</v>
      </c>
    </row>
    <row r="221" spans="1:22" ht="16.5" customHeight="1">
      <c r="A221" s="2">
        <v>220</v>
      </c>
      <c r="B221" s="63"/>
      <c r="C221" s="39" t="s">
        <v>33</v>
      </c>
      <c r="D221" s="40">
        <v>0.56944444444444442</v>
      </c>
      <c r="E221" s="64"/>
      <c r="F221" s="41">
        <v>12</v>
      </c>
      <c r="G221" s="42">
        <v>3.1</v>
      </c>
      <c r="H221" s="35">
        <v>100</v>
      </c>
      <c r="I221" s="43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3.1</v>
      </c>
      <c r="V221" s="19">
        <f t="shared" si="23"/>
        <v>310</v>
      </c>
    </row>
    <row r="222" spans="1:22" ht="16.5" customHeight="1">
      <c r="A222" s="2">
        <v>221</v>
      </c>
      <c r="B222" s="63"/>
      <c r="C222" s="39" t="s">
        <v>33</v>
      </c>
      <c r="D222" s="40">
        <v>0.63888888888888895</v>
      </c>
      <c r="E222" s="62"/>
      <c r="F222" s="41">
        <v>11</v>
      </c>
      <c r="G222" s="42">
        <v>3.1</v>
      </c>
      <c r="H222" s="35">
        <v>100</v>
      </c>
      <c r="I222" s="43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3.1</v>
      </c>
      <c r="V222" s="19">
        <f t="shared" si="23"/>
        <v>310</v>
      </c>
    </row>
    <row r="223" spans="1:22" ht="16.5" customHeight="1">
      <c r="A223" s="2">
        <v>222</v>
      </c>
      <c r="B223" s="63"/>
      <c r="C223" s="39" t="s">
        <v>31</v>
      </c>
      <c r="D223" s="40">
        <v>0.39583333333333331</v>
      </c>
      <c r="E223" s="61" t="s">
        <v>141</v>
      </c>
      <c r="F223" s="41">
        <v>1</v>
      </c>
      <c r="G223" s="42">
        <v>3.6</v>
      </c>
      <c r="H223" s="35">
        <v>100</v>
      </c>
      <c r="I223" s="43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3.6</v>
      </c>
      <c r="V223" s="19">
        <f t="shared" si="23"/>
        <v>360</v>
      </c>
    </row>
    <row r="224" spans="1:22" ht="16.5" customHeight="1">
      <c r="A224" s="2">
        <v>223</v>
      </c>
      <c r="B224" s="63"/>
      <c r="C224" s="39" t="s">
        <v>33</v>
      </c>
      <c r="D224" s="46">
        <v>0.55208333333333337</v>
      </c>
      <c r="E224" s="62"/>
      <c r="F224" s="41">
        <v>1</v>
      </c>
      <c r="G224" s="42">
        <v>3.6</v>
      </c>
      <c r="H224" s="35">
        <v>100</v>
      </c>
      <c r="I224" s="43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3.6</v>
      </c>
      <c r="V224" s="19">
        <f t="shared" si="23"/>
        <v>360</v>
      </c>
    </row>
    <row r="225" spans="1:22" ht="16.5" customHeight="1">
      <c r="A225" s="2">
        <v>224</v>
      </c>
      <c r="B225" s="65" t="s">
        <v>142</v>
      </c>
      <c r="C225" s="45" t="s">
        <v>31</v>
      </c>
      <c r="D225" s="40">
        <v>0.39583333333333331</v>
      </c>
      <c r="E225" s="62" t="s">
        <v>143</v>
      </c>
      <c r="F225" s="41">
        <v>2</v>
      </c>
      <c r="G225" s="42">
        <v>10</v>
      </c>
      <c r="H225" s="35">
        <v>30</v>
      </c>
      <c r="I225" s="61" t="s">
        <v>144</v>
      </c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10</v>
      </c>
      <c r="V225" s="19">
        <f t="shared" si="23"/>
        <v>300</v>
      </c>
    </row>
    <row r="226" spans="1:22" ht="16.5" customHeight="1">
      <c r="A226" s="2">
        <v>225</v>
      </c>
      <c r="B226" s="66"/>
      <c r="C226" s="39" t="s">
        <v>33</v>
      </c>
      <c r="D226" s="40">
        <v>0.63888888888888895</v>
      </c>
      <c r="E226" s="60"/>
      <c r="F226" s="41">
        <v>2</v>
      </c>
      <c r="G226" s="42">
        <v>10</v>
      </c>
      <c r="H226" s="35">
        <v>30</v>
      </c>
      <c r="I226" s="62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10</v>
      </c>
      <c r="V226" s="19">
        <f t="shared" si="23"/>
        <v>300</v>
      </c>
    </row>
    <row r="227" spans="1:22" ht="16.5" customHeight="1">
      <c r="A227" s="2">
        <v>226</v>
      </c>
      <c r="B227" s="66"/>
      <c r="C227" s="39" t="s">
        <v>31</v>
      </c>
      <c r="D227" s="40">
        <v>0.39583333333333331</v>
      </c>
      <c r="E227" s="62" t="s">
        <v>145</v>
      </c>
      <c r="F227" s="41">
        <v>31</v>
      </c>
      <c r="G227" s="42">
        <v>8</v>
      </c>
      <c r="H227" s="35">
        <v>30</v>
      </c>
      <c r="I227" s="61" t="s">
        <v>144</v>
      </c>
      <c r="J227" s="2">
        <f t="shared" si="18"/>
        <v>2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16</v>
      </c>
      <c r="V227" s="19">
        <f t="shared" si="23"/>
        <v>480</v>
      </c>
    </row>
    <row r="228" spans="1:22" ht="16.5" customHeight="1">
      <c r="A228" s="2">
        <v>227</v>
      </c>
      <c r="B228" s="66"/>
      <c r="C228" s="39" t="s">
        <v>33</v>
      </c>
      <c r="D228" s="40">
        <v>0.63888888888888895</v>
      </c>
      <c r="E228" s="60"/>
      <c r="F228" s="41">
        <v>31</v>
      </c>
      <c r="G228" s="42">
        <v>8</v>
      </c>
      <c r="H228" s="35">
        <v>30</v>
      </c>
      <c r="I228" s="62"/>
      <c r="J228" s="2">
        <f t="shared" si="18"/>
        <v>2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16</v>
      </c>
      <c r="V228" s="19">
        <f t="shared" si="23"/>
        <v>480</v>
      </c>
    </row>
    <row r="229" spans="1:22" ht="16.5" customHeight="1">
      <c r="A229" s="2">
        <v>228</v>
      </c>
      <c r="B229" s="66"/>
      <c r="C229" s="39" t="s">
        <v>31</v>
      </c>
      <c r="D229" s="40">
        <v>0.39583333333333331</v>
      </c>
      <c r="E229" s="60" t="s">
        <v>146</v>
      </c>
      <c r="F229" s="41">
        <v>1</v>
      </c>
      <c r="G229" s="42">
        <v>8</v>
      </c>
      <c r="H229" s="35">
        <v>30</v>
      </c>
      <c r="I229" s="61" t="s">
        <v>144</v>
      </c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8</v>
      </c>
      <c r="V229" s="19">
        <f t="shared" si="23"/>
        <v>240</v>
      </c>
    </row>
    <row r="230" spans="1:22" ht="16.5" customHeight="1">
      <c r="A230" s="2">
        <v>229</v>
      </c>
      <c r="B230" s="66"/>
      <c r="C230" s="39" t="s">
        <v>33</v>
      </c>
      <c r="D230" s="40">
        <v>0.63888888888888895</v>
      </c>
      <c r="E230" s="60"/>
      <c r="F230" s="41">
        <v>1</v>
      </c>
      <c r="G230" s="42">
        <v>8</v>
      </c>
      <c r="H230" s="35">
        <v>30</v>
      </c>
      <c r="I230" s="62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8</v>
      </c>
      <c r="V230" s="19">
        <f t="shared" si="23"/>
        <v>240</v>
      </c>
    </row>
    <row r="231" spans="1:22" ht="16.5" customHeight="1">
      <c r="A231" s="2">
        <v>230</v>
      </c>
      <c r="B231" s="66"/>
      <c r="C231" s="39" t="s">
        <v>31</v>
      </c>
      <c r="D231" s="40">
        <v>0.39583333333333331</v>
      </c>
      <c r="E231" s="60" t="s">
        <v>147</v>
      </c>
      <c r="F231" s="41">
        <v>12</v>
      </c>
      <c r="G231" s="42">
        <v>4</v>
      </c>
      <c r="H231" s="35">
        <v>100</v>
      </c>
      <c r="I231" s="58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4</v>
      </c>
      <c r="V231" s="19">
        <f t="shared" si="23"/>
        <v>400</v>
      </c>
    </row>
    <row r="232" spans="1:22" ht="16.5" customHeight="1">
      <c r="A232" s="2">
        <v>231</v>
      </c>
      <c r="B232" s="66"/>
      <c r="C232" s="39" t="s">
        <v>33</v>
      </c>
      <c r="D232" s="40">
        <v>0.63888888888888895</v>
      </c>
      <c r="E232" s="60"/>
      <c r="F232" s="41">
        <v>12</v>
      </c>
      <c r="G232" s="42">
        <v>4</v>
      </c>
      <c r="H232" s="35">
        <v>100</v>
      </c>
      <c r="I232" s="36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4</v>
      </c>
      <c r="V232" s="19">
        <f t="shared" si="23"/>
        <v>400</v>
      </c>
    </row>
    <row r="233" spans="1:22" ht="16.5" customHeight="1">
      <c r="A233" s="2">
        <v>232</v>
      </c>
      <c r="B233" s="66"/>
      <c r="C233" s="39" t="s">
        <v>31</v>
      </c>
      <c r="D233" s="40">
        <v>0.39583333333333331</v>
      </c>
      <c r="E233" s="60" t="s">
        <v>148</v>
      </c>
      <c r="F233" s="41">
        <v>11</v>
      </c>
      <c r="G233" s="42">
        <v>8</v>
      </c>
      <c r="H233" s="35">
        <v>100</v>
      </c>
      <c r="I233" s="58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8</v>
      </c>
      <c r="V233" s="19">
        <f t="shared" si="23"/>
        <v>800</v>
      </c>
    </row>
    <row r="234" spans="1:22" ht="16.5" customHeight="1">
      <c r="A234" s="2">
        <v>233</v>
      </c>
      <c r="B234" s="66"/>
      <c r="C234" s="39" t="s">
        <v>33</v>
      </c>
      <c r="D234" s="40">
        <v>0.63888888888888895</v>
      </c>
      <c r="E234" s="60"/>
      <c r="F234" s="41">
        <v>11</v>
      </c>
      <c r="G234" s="42">
        <v>8</v>
      </c>
      <c r="H234" s="35">
        <v>100</v>
      </c>
      <c r="I234" s="36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8</v>
      </c>
      <c r="V234" s="19">
        <f t="shared" si="23"/>
        <v>800</v>
      </c>
    </row>
    <row r="235" spans="1:22" ht="16.5" customHeight="1">
      <c r="A235" s="2">
        <v>234</v>
      </c>
      <c r="B235" s="66"/>
      <c r="C235" s="39" t="s">
        <v>31</v>
      </c>
      <c r="D235" s="40">
        <v>0.39583333333333331</v>
      </c>
      <c r="E235" s="60" t="s">
        <v>149</v>
      </c>
      <c r="F235" s="41">
        <v>16</v>
      </c>
      <c r="G235" s="42">
        <v>6</v>
      </c>
      <c r="H235" s="35">
        <v>100</v>
      </c>
      <c r="I235" s="58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6</v>
      </c>
      <c r="V235" s="19">
        <f t="shared" si="23"/>
        <v>600</v>
      </c>
    </row>
    <row r="236" spans="1:22" ht="16.5" customHeight="1">
      <c r="A236" s="2">
        <v>235</v>
      </c>
      <c r="B236" s="66"/>
      <c r="C236" s="39" t="s">
        <v>33</v>
      </c>
      <c r="D236" s="40">
        <v>0.54861111111111105</v>
      </c>
      <c r="E236" s="60"/>
      <c r="F236" s="41">
        <v>4</v>
      </c>
      <c r="G236" s="42">
        <v>6</v>
      </c>
      <c r="H236" s="35">
        <v>100</v>
      </c>
      <c r="I236" s="58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6</v>
      </c>
      <c r="V236" s="19">
        <f t="shared" si="23"/>
        <v>600</v>
      </c>
    </row>
    <row r="237" spans="1:22" ht="16.5" customHeight="1">
      <c r="A237" s="2">
        <v>236</v>
      </c>
      <c r="B237" s="66"/>
      <c r="C237" s="39" t="s">
        <v>33</v>
      </c>
      <c r="D237" s="40">
        <v>0.63888888888888895</v>
      </c>
      <c r="E237" s="60"/>
      <c r="F237" s="41">
        <v>12</v>
      </c>
      <c r="G237" s="42">
        <v>6</v>
      </c>
      <c r="H237" s="35">
        <v>100</v>
      </c>
      <c r="I237" s="36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6</v>
      </c>
      <c r="V237" s="19">
        <f t="shared" si="23"/>
        <v>600</v>
      </c>
    </row>
    <row r="238" spans="1:22" ht="16.5" customHeight="1">
      <c r="A238" s="2">
        <v>237</v>
      </c>
      <c r="B238" s="66"/>
      <c r="C238" s="39" t="s">
        <v>31</v>
      </c>
      <c r="D238" s="40">
        <v>0.39583333333333331</v>
      </c>
      <c r="E238" s="60" t="s">
        <v>150</v>
      </c>
      <c r="F238" s="54">
        <v>19</v>
      </c>
      <c r="G238" s="49">
        <v>3</v>
      </c>
      <c r="H238" s="35">
        <v>100</v>
      </c>
      <c r="I238" s="36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3</v>
      </c>
      <c r="V238" s="19">
        <f t="shared" si="23"/>
        <v>300</v>
      </c>
    </row>
    <row r="239" spans="1:22" ht="16.5" customHeight="1">
      <c r="A239" s="2">
        <v>238</v>
      </c>
      <c r="B239" s="66"/>
      <c r="C239" s="39" t="s">
        <v>33</v>
      </c>
      <c r="D239" s="40">
        <v>0.54861111111111105</v>
      </c>
      <c r="E239" s="60"/>
      <c r="F239" s="54">
        <v>7</v>
      </c>
      <c r="G239" s="49">
        <v>3</v>
      </c>
      <c r="H239" s="35">
        <v>100</v>
      </c>
      <c r="I239" s="36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3</v>
      </c>
      <c r="V239" s="19">
        <f t="shared" si="23"/>
        <v>300</v>
      </c>
    </row>
    <row r="240" spans="1:22" ht="16.5" customHeight="1">
      <c r="A240" s="2">
        <v>239</v>
      </c>
      <c r="B240" s="66"/>
      <c r="C240" s="39" t="s">
        <v>33</v>
      </c>
      <c r="D240" s="40">
        <v>0.63888888888888895</v>
      </c>
      <c r="E240" s="60"/>
      <c r="F240" s="41">
        <v>12</v>
      </c>
      <c r="G240" s="42">
        <v>3</v>
      </c>
      <c r="H240" s="35">
        <v>100</v>
      </c>
      <c r="I240" s="36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3</v>
      </c>
      <c r="V240" s="19">
        <f t="shared" si="23"/>
        <v>300</v>
      </c>
    </row>
    <row r="241" spans="1:22" ht="16.5" customHeight="1">
      <c r="A241" s="2">
        <v>240</v>
      </c>
      <c r="B241" s="66"/>
      <c r="C241" s="39" t="s">
        <v>31</v>
      </c>
      <c r="D241" s="40">
        <v>0.39583333333333331</v>
      </c>
      <c r="E241" s="60" t="s">
        <v>151</v>
      </c>
      <c r="F241" s="41">
        <v>11</v>
      </c>
      <c r="G241" s="42">
        <v>4.5</v>
      </c>
      <c r="H241" s="35">
        <v>100</v>
      </c>
      <c r="I241" s="58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4.5</v>
      </c>
      <c r="V241" s="19">
        <f t="shared" si="23"/>
        <v>450</v>
      </c>
    </row>
    <row r="242" spans="1:22" ht="16.5" customHeight="1">
      <c r="A242" s="2">
        <v>241</v>
      </c>
      <c r="B242" s="66"/>
      <c r="C242" s="39" t="s">
        <v>33</v>
      </c>
      <c r="D242" s="40">
        <v>0.63888888888888895</v>
      </c>
      <c r="E242" s="60"/>
      <c r="F242" s="41">
        <v>11</v>
      </c>
      <c r="G242" s="42">
        <v>4.5</v>
      </c>
      <c r="H242" s="35">
        <v>100</v>
      </c>
      <c r="I242" s="36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4.5</v>
      </c>
      <c r="V242" s="19">
        <f t="shared" si="23"/>
        <v>450</v>
      </c>
    </row>
    <row r="243" spans="1:22" ht="16.5" customHeight="1">
      <c r="A243" s="2">
        <v>242</v>
      </c>
      <c r="B243" s="66"/>
      <c r="C243" s="39" t="s">
        <v>31</v>
      </c>
      <c r="D243" s="40">
        <v>0.39583333333333331</v>
      </c>
      <c r="E243" s="60" t="s">
        <v>152</v>
      </c>
      <c r="F243" s="41">
        <v>8</v>
      </c>
      <c r="G243" s="42">
        <v>6.5</v>
      </c>
      <c r="H243" s="35">
        <v>100</v>
      </c>
      <c r="I243" s="58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6.5</v>
      </c>
      <c r="V243" s="19">
        <f t="shared" si="23"/>
        <v>650</v>
      </c>
    </row>
    <row r="244" spans="1:22" ht="16.5" customHeight="1">
      <c r="A244" s="2">
        <v>243</v>
      </c>
      <c r="B244" s="66"/>
      <c r="C244" s="39" t="s">
        <v>33</v>
      </c>
      <c r="D244" s="40">
        <v>0.63888888888888895</v>
      </c>
      <c r="E244" s="60"/>
      <c r="F244" s="41">
        <v>8</v>
      </c>
      <c r="G244" s="42">
        <v>6.5</v>
      </c>
      <c r="H244" s="35">
        <v>100</v>
      </c>
      <c r="I244" s="36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6.5</v>
      </c>
      <c r="V244" s="19">
        <f t="shared" si="23"/>
        <v>650</v>
      </c>
    </row>
    <row r="245" spans="1:22" ht="16.5" customHeight="1">
      <c r="A245" s="2">
        <v>244</v>
      </c>
      <c r="B245" s="66"/>
      <c r="C245" s="39" t="s">
        <v>31</v>
      </c>
      <c r="D245" s="40">
        <v>0.39583333333333331</v>
      </c>
      <c r="E245" s="60" t="s">
        <v>153</v>
      </c>
      <c r="F245" s="41">
        <v>3</v>
      </c>
      <c r="G245" s="42">
        <v>3</v>
      </c>
      <c r="H245" s="35">
        <v>100</v>
      </c>
      <c r="I245" s="58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</v>
      </c>
      <c r="V245" s="19">
        <f t="shared" si="23"/>
        <v>300</v>
      </c>
    </row>
    <row r="246" spans="1:22" ht="16.5" customHeight="1">
      <c r="A246" s="2">
        <v>245</v>
      </c>
      <c r="B246" s="66"/>
      <c r="C246" s="39" t="s">
        <v>33</v>
      </c>
      <c r="D246" s="40">
        <v>0.63888888888888895</v>
      </c>
      <c r="E246" s="60"/>
      <c r="F246" s="41">
        <v>3</v>
      </c>
      <c r="G246" s="42">
        <v>3</v>
      </c>
      <c r="H246" s="35">
        <v>100</v>
      </c>
      <c r="I246" s="36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3</v>
      </c>
      <c r="V246" s="19">
        <f t="shared" si="23"/>
        <v>300</v>
      </c>
    </row>
    <row r="247" spans="1:22" ht="16.5" customHeight="1">
      <c r="A247" s="2">
        <v>246</v>
      </c>
      <c r="B247" s="66"/>
      <c r="C247" s="45" t="s">
        <v>31</v>
      </c>
      <c r="D247" s="40">
        <v>0.39583333333333331</v>
      </c>
      <c r="E247" s="62" t="s">
        <v>154</v>
      </c>
      <c r="F247" s="41">
        <v>2</v>
      </c>
      <c r="G247" s="42">
        <v>6</v>
      </c>
      <c r="H247" s="35">
        <v>100</v>
      </c>
      <c r="I247" s="58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6</v>
      </c>
      <c r="V247" s="19">
        <f t="shared" si="23"/>
        <v>600</v>
      </c>
    </row>
    <row r="248" spans="1:22" ht="16.5" customHeight="1">
      <c r="A248" s="2">
        <v>247</v>
      </c>
      <c r="B248" s="66"/>
      <c r="C248" s="39" t="s">
        <v>33</v>
      </c>
      <c r="D248" s="40">
        <v>0.63888888888888895</v>
      </c>
      <c r="E248" s="62"/>
      <c r="F248" s="41">
        <v>2</v>
      </c>
      <c r="G248" s="42">
        <v>6</v>
      </c>
      <c r="H248" s="35">
        <v>100</v>
      </c>
      <c r="I248" s="58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6</v>
      </c>
      <c r="V248" s="19">
        <f t="shared" si="23"/>
        <v>600</v>
      </c>
    </row>
    <row r="249" spans="1:22" ht="16.5" customHeight="1">
      <c r="A249" s="2">
        <v>248</v>
      </c>
      <c r="B249" s="63" t="s">
        <v>155</v>
      </c>
      <c r="C249" s="39" t="s">
        <v>31</v>
      </c>
      <c r="D249" s="40">
        <v>0.39583333333333331</v>
      </c>
      <c r="E249" s="61" t="s">
        <v>156</v>
      </c>
      <c r="F249" s="41">
        <v>15</v>
      </c>
      <c r="G249" s="42">
        <v>2.2999999999999998</v>
      </c>
      <c r="H249" s="35">
        <v>100</v>
      </c>
      <c r="I249" s="36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2.2999999999999998</v>
      </c>
      <c r="V249" s="19">
        <f t="shared" si="23"/>
        <v>229.99999999999997</v>
      </c>
    </row>
    <row r="250" spans="1:22" ht="16.5" customHeight="1">
      <c r="A250" s="2">
        <v>249</v>
      </c>
      <c r="B250" s="63"/>
      <c r="C250" s="39" t="s">
        <v>33</v>
      </c>
      <c r="D250" s="40">
        <v>0.57291666666666663</v>
      </c>
      <c r="E250" s="64"/>
      <c r="F250" s="41">
        <v>8</v>
      </c>
      <c r="G250" s="42">
        <v>2.2999999999999998</v>
      </c>
      <c r="H250" s="35">
        <v>100</v>
      </c>
      <c r="I250" s="58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2.2999999999999998</v>
      </c>
      <c r="V250" s="19">
        <f t="shared" si="23"/>
        <v>229.99999999999997</v>
      </c>
    </row>
    <row r="251" spans="1:22" ht="16.5" customHeight="1">
      <c r="A251" s="2">
        <v>250</v>
      </c>
      <c r="B251" s="63"/>
      <c r="C251" s="39" t="s">
        <v>33</v>
      </c>
      <c r="D251" s="40">
        <v>0.64236111111111105</v>
      </c>
      <c r="E251" s="62"/>
      <c r="F251" s="41">
        <v>7</v>
      </c>
      <c r="G251" s="42">
        <v>2.2999999999999998</v>
      </c>
      <c r="H251" s="35">
        <v>100</v>
      </c>
      <c r="I251" s="58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2.2999999999999998</v>
      </c>
      <c r="V251" s="19">
        <f t="shared" si="23"/>
        <v>229.99999999999997</v>
      </c>
    </row>
    <row r="252" spans="1:22" ht="16.5" customHeight="1">
      <c r="A252" s="2">
        <v>251</v>
      </c>
      <c r="B252" s="63"/>
      <c r="C252" s="39" t="s">
        <v>31</v>
      </c>
      <c r="D252" s="40">
        <v>0.39583333333333331</v>
      </c>
      <c r="E252" s="61" t="s">
        <v>157</v>
      </c>
      <c r="F252" s="41">
        <v>18</v>
      </c>
      <c r="G252" s="42">
        <v>2.4</v>
      </c>
      <c r="H252" s="35">
        <v>100</v>
      </c>
      <c r="I252" s="36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2.4</v>
      </c>
      <c r="V252" s="19">
        <f t="shared" si="23"/>
        <v>240</v>
      </c>
    </row>
    <row r="253" spans="1:22" ht="16.5" customHeight="1">
      <c r="A253" s="2">
        <v>252</v>
      </c>
      <c r="B253" s="63"/>
      <c r="C253" s="39" t="s">
        <v>33</v>
      </c>
      <c r="D253" s="40">
        <v>0.64236111111111105</v>
      </c>
      <c r="E253" s="62"/>
      <c r="F253" s="41">
        <v>18</v>
      </c>
      <c r="G253" s="42">
        <v>2.4</v>
      </c>
      <c r="H253" s="35">
        <v>100</v>
      </c>
      <c r="I253" s="58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2.4</v>
      </c>
      <c r="V253" s="19">
        <f t="shared" si="23"/>
        <v>240</v>
      </c>
    </row>
    <row r="254" spans="1:22" ht="16.5" customHeight="1">
      <c r="A254" s="2">
        <v>253</v>
      </c>
      <c r="B254" s="63"/>
      <c r="C254" s="39" t="s">
        <v>31</v>
      </c>
      <c r="D254" s="40">
        <v>0.39583333333333331</v>
      </c>
      <c r="E254" s="61" t="s">
        <v>158</v>
      </c>
      <c r="F254" s="41">
        <v>11</v>
      </c>
      <c r="G254" s="42">
        <v>2</v>
      </c>
      <c r="H254" s="35">
        <v>100</v>
      </c>
      <c r="I254" s="36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2</v>
      </c>
      <c r="V254" s="19">
        <f t="shared" si="23"/>
        <v>200</v>
      </c>
    </row>
    <row r="255" spans="1:22" ht="16.5" customHeight="1">
      <c r="A255" s="2">
        <v>254</v>
      </c>
      <c r="B255" s="63"/>
      <c r="C255" s="39" t="s">
        <v>33</v>
      </c>
      <c r="D255" s="40">
        <v>0.57291666666666663</v>
      </c>
      <c r="E255" s="64"/>
      <c r="F255" s="41">
        <v>4</v>
      </c>
      <c r="G255" s="42">
        <v>2</v>
      </c>
      <c r="H255" s="35">
        <v>100</v>
      </c>
      <c r="I255" s="58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2</v>
      </c>
      <c r="V255" s="19">
        <f t="shared" si="23"/>
        <v>200</v>
      </c>
    </row>
    <row r="256" spans="1:22" ht="16.5" customHeight="1">
      <c r="A256" s="2">
        <v>255</v>
      </c>
      <c r="B256" s="63"/>
      <c r="C256" s="39" t="s">
        <v>33</v>
      </c>
      <c r="D256" s="40">
        <v>0.64236111111111105</v>
      </c>
      <c r="E256" s="62"/>
      <c r="F256" s="41">
        <v>7</v>
      </c>
      <c r="G256" s="42">
        <v>2</v>
      </c>
      <c r="H256" s="35">
        <v>100</v>
      </c>
      <c r="I256" s="36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2</v>
      </c>
      <c r="V256" s="19">
        <f t="shared" si="23"/>
        <v>200</v>
      </c>
    </row>
    <row r="257" spans="1:22" ht="16.5" customHeight="1">
      <c r="A257" s="2">
        <v>256</v>
      </c>
      <c r="B257" s="63"/>
      <c r="C257" s="39" t="s">
        <v>31</v>
      </c>
      <c r="D257" s="40">
        <v>0.39583333333333331</v>
      </c>
      <c r="E257" s="61" t="s">
        <v>159</v>
      </c>
      <c r="F257" s="41">
        <v>15</v>
      </c>
      <c r="G257" s="42">
        <v>3</v>
      </c>
      <c r="H257" s="35">
        <v>100</v>
      </c>
      <c r="I257" s="58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3</v>
      </c>
      <c r="V257" s="19">
        <f t="shared" si="23"/>
        <v>300</v>
      </c>
    </row>
    <row r="258" spans="1:22" ht="16.5" customHeight="1">
      <c r="A258" s="2">
        <v>257</v>
      </c>
      <c r="B258" s="63"/>
      <c r="C258" s="39" t="s">
        <v>33</v>
      </c>
      <c r="D258" s="40">
        <v>0.57291666666666663</v>
      </c>
      <c r="E258" s="64"/>
      <c r="F258" s="41">
        <v>6</v>
      </c>
      <c r="G258" s="42">
        <v>3</v>
      </c>
      <c r="H258" s="35">
        <v>100</v>
      </c>
      <c r="I258" s="36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3</v>
      </c>
      <c r="V258" s="19">
        <f t="shared" si="23"/>
        <v>300</v>
      </c>
    </row>
    <row r="259" spans="1:22" ht="16.5" customHeight="1">
      <c r="A259" s="2">
        <v>258</v>
      </c>
      <c r="B259" s="63"/>
      <c r="C259" s="39" t="s">
        <v>33</v>
      </c>
      <c r="D259" s="40">
        <v>0.64236111111111105</v>
      </c>
      <c r="E259" s="62"/>
      <c r="F259" s="41">
        <v>9</v>
      </c>
      <c r="G259" s="42">
        <v>3</v>
      </c>
      <c r="H259" s="35">
        <v>100</v>
      </c>
      <c r="I259" s="58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3</v>
      </c>
      <c r="V259" s="19">
        <f t="shared" ref="V259:V322" si="29">U259*H259</f>
        <v>300</v>
      </c>
    </row>
    <row r="260" spans="1:22" ht="16.5" customHeight="1">
      <c r="A260" s="2">
        <v>259</v>
      </c>
      <c r="B260" s="63"/>
      <c r="C260" s="39" t="s">
        <v>31</v>
      </c>
      <c r="D260" s="40">
        <v>0.39583333333333331</v>
      </c>
      <c r="E260" s="61" t="s">
        <v>160</v>
      </c>
      <c r="F260" s="41">
        <v>11</v>
      </c>
      <c r="G260" s="42">
        <v>4.5</v>
      </c>
      <c r="H260" s="35">
        <v>100</v>
      </c>
      <c r="I260" s="36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4.5</v>
      </c>
      <c r="V260" s="19">
        <f t="shared" si="29"/>
        <v>450</v>
      </c>
    </row>
    <row r="261" spans="1:22" ht="16.5" customHeight="1">
      <c r="A261" s="2">
        <v>260</v>
      </c>
      <c r="B261" s="63"/>
      <c r="C261" s="39" t="s">
        <v>33</v>
      </c>
      <c r="D261" s="40">
        <v>0.64236111111111105</v>
      </c>
      <c r="E261" s="62"/>
      <c r="F261" s="41">
        <v>11</v>
      </c>
      <c r="G261" s="42">
        <v>4.5</v>
      </c>
      <c r="H261" s="35">
        <v>100</v>
      </c>
      <c r="I261" s="58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4.5</v>
      </c>
      <c r="V261" s="19">
        <f t="shared" si="29"/>
        <v>450</v>
      </c>
    </row>
    <row r="262" spans="1:22" ht="16.5" customHeight="1">
      <c r="A262" s="2">
        <v>261</v>
      </c>
      <c r="B262" s="63"/>
      <c r="C262" s="39" t="s">
        <v>31</v>
      </c>
      <c r="D262" s="40">
        <v>0.39583333333333331</v>
      </c>
      <c r="E262" s="60" t="s">
        <v>161</v>
      </c>
      <c r="F262" s="41">
        <v>19</v>
      </c>
      <c r="G262" s="42">
        <v>10</v>
      </c>
      <c r="H262" s="35">
        <v>100</v>
      </c>
      <c r="I262" s="36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10</v>
      </c>
      <c r="V262" s="19">
        <f t="shared" si="29"/>
        <v>1000</v>
      </c>
    </row>
    <row r="263" spans="1:22" ht="16.5" customHeight="1">
      <c r="A263" s="2">
        <v>262</v>
      </c>
      <c r="B263" s="63"/>
      <c r="C263" s="39" t="s">
        <v>33</v>
      </c>
      <c r="D263" s="40">
        <v>0.57291666666666663</v>
      </c>
      <c r="E263" s="60"/>
      <c r="F263" s="41">
        <v>6</v>
      </c>
      <c r="G263" s="42">
        <v>10</v>
      </c>
      <c r="H263" s="35">
        <v>100</v>
      </c>
      <c r="I263" s="36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10</v>
      </c>
      <c r="V263" s="19">
        <f t="shared" si="29"/>
        <v>1000</v>
      </c>
    </row>
    <row r="264" spans="1:22" ht="16.5" customHeight="1">
      <c r="A264" s="2">
        <v>263</v>
      </c>
      <c r="B264" s="63"/>
      <c r="C264" s="39" t="s">
        <v>33</v>
      </c>
      <c r="D264" s="40">
        <v>0.64236111111111105</v>
      </c>
      <c r="E264" s="60"/>
      <c r="F264" s="41">
        <v>13</v>
      </c>
      <c r="G264" s="42">
        <v>10</v>
      </c>
      <c r="H264" s="35">
        <v>100</v>
      </c>
      <c r="I264" s="43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10</v>
      </c>
      <c r="V264" s="19">
        <f t="shared" si="29"/>
        <v>1000</v>
      </c>
    </row>
    <row r="265" spans="1:22" ht="16.5" customHeight="1">
      <c r="A265" s="2">
        <v>264</v>
      </c>
      <c r="B265" s="63"/>
      <c r="C265" s="39" t="s">
        <v>31</v>
      </c>
      <c r="D265" s="40">
        <v>0.39583333333333331</v>
      </c>
      <c r="E265" s="60" t="s">
        <v>162</v>
      </c>
      <c r="F265" s="41">
        <v>18</v>
      </c>
      <c r="G265" s="42">
        <v>7</v>
      </c>
      <c r="H265" s="35">
        <v>100</v>
      </c>
      <c r="I265" s="43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7</v>
      </c>
      <c r="V265" s="19">
        <f t="shared" si="29"/>
        <v>700</v>
      </c>
    </row>
    <row r="266" spans="1:22" ht="16.5" customHeight="1">
      <c r="A266" s="2">
        <v>265</v>
      </c>
      <c r="B266" s="63"/>
      <c r="C266" s="39" t="s">
        <v>33</v>
      </c>
      <c r="D266" s="40">
        <v>0.57291666666666663</v>
      </c>
      <c r="E266" s="60"/>
      <c r="F266" s="41">
        <v>3</v>
      </c>
      <c r="G266" s="42">
        <v>7</v>
      </c>
      <c r="H266" s="35">
        <v>100</v>
      </c>
      <c r="I266" s="43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7</v>
      </c>
      <c r="V266" s="19">
        <f t="shared" si="29"/>
        <v>700</v>
      </c>
    </row>
    <row r="267" spans="1:22" ht="16.5" customHeight="1">
      <c r="A267" s="2">
        <v>266</v>
      </c>
      <c r="B267" s="63"/>
      <c r="C267" s="39" t="s">
        <v>33</v>
      </c>
      <c r="D267" s="40">
        <v>0.64236111111111105</v>
      </c>
      <c r="E267" s="60"/>
      <c r="F267" s="41">
        <v>15</v>
      </c>
      <c r="G267" s="42">
        <v>7</v>
      </c>
      <c r="H267" s="35">
        <v>100</v>
      </c>
      <c r="I267" s="43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7</v>
      </c>
      <c r="V267" s="19">
        <f t="shared" si="29"/>
        <v>700</v>
      </c>
    </row>
    <row r="268" spans="1:22" ht="16.5" customHeight="1">
      <c r="A268" s="2">
        <v>267</v>
      </c>
      <c r="B268" s="63"/>
      <c r="C268" s="39" t="s">
        <v>31</v>
      </c>
      <c r="D268" s="40">
        <v>0.39583333333333331</v>
      </c>
      <c r="E268" s="60" t="s">
        <v>163</v>
      </c>
      <c r="F268" s="41">
        <v>8</v>
      </c>
      <c r="G268" s="42">
        <v>6</v>
      </c>
      <c r="H268" s="35">
        <v>100</v>
      </c>
      <c r="I268" s="43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6</v>
      </c>
      <c r="V268" s="19">
        <f t="shared" si="29"/>
        <v>600</v>
      </c>
    </row>
    <row r="269" spans="1:22" ht="16.5" customHeight="1">
      <c r="A269" s="2">
        <v>268</v>
      </c>
      <c r="B269" s="63"/>
      <c r="C269" s="39" t="s">
        <v>33</v>
      </c>
      <c r="D269" s="40">
        <v>0.57291666666666663</v>
      </c>
      <c r="E269" s="60"/>
      <c r="F269" s="41">
        <v>2</v>
      </c>
      <c r="G269" s="42">
        <v>6</v>
      </c>
      <c r="H269" s="35">
        <v>100</v>
      </c>
      <c r="I269" s="43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6</v>
      </c>
      <c r="V269" s="19">
        <f t="shared" si="29"/>
        <v>600</v>
      </c>
    </row>
    <row r="270" spans="1:22" ht="16.5" customHeight="1">
      <c r="A270" s="2">
        <v>269</v>
      </c>
      <c r="B270" s="63"/>
      <c r="C270" s="39" t="s">
        <v>33</v>
      </c>
      <c r="D270" s="40">
        <v>0.64236111111111105</v>
      </c>
      <c r="E270" s="60"/>
      <c r="F270" s="41">
        <v>6</v>
      </c>
      <c r="G270" s="42">
        <v>6</v>
      </c>
      <c r="H270" s="35">
        <v>100</v>
      </c>
      <c r="I270" s="36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6</v>
      </c>
      <c r="V270" s="19">
        <f t="shared" si="29"/>
        <v>600</v>
      </c>
    </row>
    <row r="271" spans="1:22" ht="16.5" customHeight="1">
      <c r="A271" s="2">
        <v>270</v>
      </c>
      <c r="B271" s="63"/>
      <c r="C271" s="39" t="s">
        <v>31</v>
      </c>
      <c r="D271" s="40">
        <v>0.39583333333333331</v>
      </c>
      <c r="E271" s="61" t="s">
        <v>164</v>
      </c>
      <c r="F271" s="41">
        <v>5</v>
      </c>
      <c r="G271" s="42">
        <v>3</v>
      </c>
      <c r="H271" s="35">
        <v>100</v>
      </c>
      <c r="I271" s="36"/>
      <c r="J271" s="2">
        <f t="shared" si="24"/>
        <v>1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3</v>
      </c>
      <c r="V271" s="19">
        <f t="shared" si="29"/>
        <v>300</v>
      </c>
    </row>
    <row r="272" spans="1:22" ht="16.5" customHeight="1">
      <c r="A272" s="2">
        <v>271</v>
      </c>
      <c r="B272" s="63"/>
      <c r="C272" s="39" t="s">
        <v>33</v>
      </c>
      <c r="D272" s="40">
        <v>0.64236111111111105</v>
      </c>
      <c r="E272" s="62"/>
      <c r="F272" s="41">
        <v>5</v>
      </c>
      <c r="G272" s="42">
        <v>3</v>
      </c>
      <c r="H272" s="35">
        <v>100</v>
      </c>
      <c r="I272" s="36"/>
      <c r="J272" s="2">
        <f t="shared" si="24"/>
        <v>1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3</v>
      </c>
      <c r="V272" s="19">
        <f t="shared" si="29"/>
        <v>300</v>
      </c>
    </row>
    <row r="273" spans="1:22" ht="16.5" customHeight="1">
      <c r="A273" s="2">
        <v>272</v>
      </c>
      <c r="B273" s="63"/>
      <c r="C273" s="39" t="s">
        <v>31</v>
      </c>
      <c r="D273" s="40">
        <v>0.39583333333333331</v>
      </c>
      <c r="E273" s="60" t="s">
        <v>165</v>
      </c>
      <c r="F273" s="41">
        <v>12</v>
      </c>
      <c r="G273" s="42">
        <v>4</v>
      </c>
      <c r="H273" s="35">
        <v>100</v>
      </c>
      <c r="I273" s="36"/>
      <c r="J273" s="2">
        <f t="shared" si="24"/>
        <v>1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4</v>
      </c>
      <c r="V273" s="19">
        <f t="shared" si="29"/>
        <v>400</v>
      </c>
    </row>
    <row r="274" spans="1:22" ht="16.5" customHeight="1">
      <c r="A274" s="2">
        <v>273</v>
      </c>
      <c r="B274" s="63"/>
      <c r="C274" s="39" t="s">
        <v>33</v>
      </c>
      <c r="D274" s="40">
        <v>0.57291666666666663</v>
      </c>
      <c r="E274" s="60"/>
      <c r="F274" s="41">
        <v>4</v>
      </c>
      <c r="G274" s="42">
        <v>4</v>
      </c>
      <c r="H274" s="35">
        <v>100</v>
      </c>
      <c r="I274" s="36"/>
      <c r="J274" s="2">
        <f t="shared" si="24"/>
        <v>1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4</v>
      </c>
      <c r="V274" s="19">
        <f t="shared" si="29"/>
        <v>400</v>
      </c>
    </row>
    <row r="275" spans="1:22" ht="16.5" customHeight="1">
      <c r="A275" s="2">
        <v>274</v>
      </c>
      <c r="B275" s="63"/>
      <c r="C275" s="39" t="s">
        <v>33</v>
      </c>
      <c r="D275" s="40">
        <v>0.64236111111111105</v>
      </c>
      <c r="E275" s="60"/>
      <c r="F275" s="41">
        <v>8</v>
      </c>
      <c r="G275" s="42">
        <v>4</v>
      </c>
      <c r="H275" s="35">
        <v>100</v>
      </c>
      <c r="I275" s="36"/>
      <c r="J275" s="2">
        <f t="shared" si="24"/>
        <v>1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4</v>
      </c>
      <c r="V275" s="19">
        <f t="shared" si="29"/>
        <v>400</v>
      </c>
    </row>
    <row r="276" spans="1:22" ht="16.5" customHeight="1">
      <c r="A276" s="2">
        <v>275</v>
      </c>
      <c r="B276" s="63"/>
      <c r="C276" s="39" t="s">
        <v>31</v>
      </c>
      <c r="D276" s="40">
        <v>0.39583333333333331</v>
      </c>
      <c r="E276" s="60" t="s">
        <v>166</v>
      </c>
      <c r="F276" s="41">
        <v>16</v>
      </c>
      <c r="G276" s="42">
        <v>4.5</v>
      </c>
      <c r="H276" s="35">
        <v>100</v>
      </c>
      <c r="I276" s="36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4.5</v>
      </c>
      <c r="V276" s="19">
        <f t="shared" si="29"/>
        <v>450</v>
      </c>
    </row>
    <row r="277" spans="1:22" ht="16.5" customHeight="1">
      <c r="A277" s="2">
        <v>276</v>
      </c>
      <c r="B277" s="63"/>
      <c r="C277" s="39" t="s">
        <v>33</v>
      </c>
      <c r="D277" s="40">
        <v>0.57291666666666663</v>
      </c>
      <c r="E277" s="60"/>
      <c r="F277" s="41">
        <v>10</v>
      </c>
      <c r="G277" s="42">
        <v>4.5</v>
      </c>
      <c r="H277" s="35">
        <v>100</v>
      </c>
      <c r="I277" s="36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4.5</v>
      </c>
      <c r="V277" s="19">
        <f t="shared" si="29"/>
        <v>450</v>
      </c>
    </row>
    <row r="278" spans="1:22" ht="16.5" customHeight="1">
      <c r="A278" s="2">
        <v>277</v>
      </c>
      <c r="B278" s="63"/>
      <c r="C278" s="39" t="s">
        <v>33</v>
      </c>
      <c r="D278" s="40">
        <v>0.64236111111111105</v>
      </c>
      <c r="E278" s="60"/>
      <c r="F278" s="41">
        <v>6</v>
      </c>
      <c r="G278" s="42">
        <v>4.5</v>
      </c>
      <c r="H278" s="35">
        <v>100</v>
      </c>
      <c r="I278" s="36"/>
      <c r="J278" s="2">
        <f t="shared" si="24"/>
        <v>1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4.5</v>
      </c>
      <c r="V278" s="19">
        <f t="shared" si="29"/>
        <v>450</v>
      </c>
    </row>
    <row r="279" spans="1:22" ht="16.5" customHeight="1">
      <c r="A279" s="2">
        <v>278</v>
      </c>
      <c r="B279" s="63"/>
      <c r="C279" s="39" t="s">
        <v>31</v>
      </c>
      <c r="D279" s="40">
        <v>0.39583333333333331</v>
      </c>
      <c r="E279" s="60" t="s">
        <v>167</v>
      </c>
      <c r="F279" s="41">
        <v>8</v>
      </c>
      <c r="G279" s="42">
        <v>1.7</v>
      </c>
      <c r="H279" s="35">
        <v>100</v>
      </c>
      <c r="I279" s="36"/>
      <c r="J279" s="2">
        <f t="shared" si="24"/>
        <v>1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1.7</v>
      </c>
      <c r="V279" s="19">
        <f t="shared" si="29"/>
        <v>170</v>
      </c>
    </row>
    <row r="280" spans="1:22" ht="16.5" customHeight="1">
      <c r="A280" s="2">
        <v>279</v>
      </c>
      <c r="B280" s="63"/>
      <c r="C280" s="39" t="s">
        <v>33</v>
      </c>
      <c r="D280" s="40">
        <v>0.57291666666666663</v>
      </c>
      <c r="E280" s="60"/>
      <c r="F280" s="41">
        <v>3</v>
      </c>
      <c r="G280" s="42">
        <v>1.7</v>
      </c>
      <c r="H280" s="35">
        <v>100</v>
      </c>
      <c r="I280" s="36"/>
      <c r="J280" s="2">
        <f t="shared" si="24"/>
        <v>1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1.7</v>
      </c>
      <c r="V280" s="19">
        <f t="shared" si="29"/>
        <v>170</v>
      </c>
    </row>
    <row r="281" spans="1:22" ht="16.5" customHeight="1">
      <c r="A281" s="2">
        <v>280</v>
      </c>
      <c r="B281" s="63"/>
      <c r="C281" s="39" t="s">
        <v>33</v>
      </c>
      <c r="D281" s="40">
        <v>0.64236111111111105</v>
      </c>
      <c r="E281" s="60"/>
      <c r="F281" s="41">
        <v>5</v>
      </c>
      <c r="G281" s="42">
        <v>1.7</v>
      </c>
      <c r="H281" s="35">
        <v>100</v>
      </c>
      <c r="I281" s="43"/>
      <c r="J281" s="2">
        <f t="shared" si="24"/>
        <v>1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1.7</v>
      </c>
      <c r="V281" s="19">
        <f t="shared" si="29"/>
        <v>170</v>
      </c>
    </row>
    <row r="282" spans="1:22" ht="16.5" customHeight="1">
      <c r="A282" s="2">
        <v>281</v>
      </c>
      <c r="B282" s="63"/>
      <c r="C282" s="39" t="s">
        <v>31</v>
      </c>
      <c r="D282" s="40">
        <v>0.39583333333333331</v>
      </c>
      <c r="E282" s="60" t="s">
        <v>168</v>
      </c>
      <c r="F282" s="41">
        <v>10</v>
      </c>
      <c r="G282" s="42">
        <v>2</v>
      </c>
      <c r="H282" s="35">
        <v>100</v>
      </c>
      <c r="I282" s="43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2</v>
      </c>
      <c r="V282" s="19">
        <f t="shared" si="29"/>
        <v>200</v>
      </c>
    </row>
    <row r="283" spans="1:22" ht="16.5" customHeight="1">
      <c r="A283" s="2">
        <v>282</v>
      </c>
      <c r="B283" s="63"/>
      <c r="C283" s="39" t="s">
        <v>33</v>
      </c>
      <c r="D283" s="40">
        <v>0.57291666666666663</v>
      </c>
      <c r="E283" s="60"/>
      <c r="F283" s="41">
        <v>3</v>
      </c>
      <c r="G283" s="42">
        <v>2</v>
      </c>
      <c r="H283" s="35">
        <v>100</v>
      </c>
      <c r="I283" s="43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2</v>
      </c>
      <c r="V283" s="19">
        <f t="shared" si="29"/>
        <v>200</v>
      </c>
    </row>
    <row r="284" spans="1:22" ht="16.5" customHeight="1">
      <c r="A284" s="2">
        <v>283</v>
      </c>
      <c r="B284" s="63"/>
      <c r="C284" s="39" t="s">
        <v>33</v>
      </c>
      <c r="D284" s="40">
        <v>0.64236111111111105</v>
      </c>
      <c r="E284" s="60"/>
      <c r="F284" s="41">
        <v>7</v>
      </c>
      <c r="G284" s="42">
        <v>2</v>
      </c>
      <c r="H284" s="35">
        <v>100</v>
      </c>
      <c r="I284" s="43"/>
      <c r="J284" s="2">
        <f t="shared" si="24"/>
        <v>1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2</v>
      </c>
      <c r="V284" s="19">
        <f t="shared" si="29"/>
        <v>200</v>
      </c>
    </row>
    <row r="285" spans="1:22" ht="16.5" customHeight="1">
      <c r="A285" s="2">
        <v>284</v>
      </c>
      <c r="B285" s="63"/>
      <c r="C285" s="39" t="s">
        <v>31</v>
      </c>
      <c r="D285" s="40">
        <v>0.39583333333333331</v>
      </c>
      <c r="E285" s="60" t="s">
        <v>169</v>
      </c>
      <c r="F285" s="41">
        <v>20</v>
      </c>
      <c r="G285" s="42">
        <v>2.1</v>
      </c>
      <c r="H285" s="35">
        <v>100</v>
      </c>
      <c r="I285" s="43"/>
      <c r="J285" s="2">
        <f t="shared" si="24"/>
        <v>1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2.1</v>
      </c>
      <c r="V285" s="19">
        <f t="shared" si="29"/>
        <v>210</v>
      </c>
    </row>
    <row r="286" spans="1:22" ht="16.5" customHeight="1">
      <c r="A286" s="2">
        <v>285</v>
      </c>
      <c r="B286" s="63"/>
      <c r="C286" s="39" t="s">
        <v>33</v>
      </c>
      <c r="D286" s="40">
        <v>0.57291666666666663</v>
      </c>
      <c r="E286" s="60"/>
      <c r="F286" s="41">
        <v>5</v>
      </c>
      <c r="G286" s="42">
        <v>2.1</v>
      </c>
      <c r="H286" s="35">
        <v>100</v>
      </c>
      <c r="I286" s="43"/>
      <c r="J286" s="2">
        <f t="shared" si="24"/>
        <v>1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2.1</v>
      </c>
      <c r="V286" s="19">
        <f t="shared" si="29"/>
        <v>210</v>
      </c>
    </row>
    <row r="287" spans="1:22" ht="16.5" customHeight="1">
      <c r="A287" s="2">
        <v>286</v>
      </c>
      <c r="B287" s="63"/>
      <c r="C287" s="39" t="s">
        <v>33</v>
      </c>
      <c r="D287" s="40">
        <v>0.64236111111111105</v>
      </c>
      <c r="E287" s="60"/>
      <c r="F287" s="41">
        <v>15</v>
      </c>
      <c r="G287" s="42">
        <v>2.1</v>
      </c>
      <c r="H287" s="35">
        <v>100</v>
      </c>
      <c r="I287" s="43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2.1</v>
      </c>
      <c r="V287" s="19">
        <f t="shared" si="29"/>
        <v>210</v>
      </c>
    </row>
    <row r="288" spans="1:22" ht="16.5" customHeight="1">
      <c r="A288" s="2">
        <v>287</v>
      </c>
      <c r="B288" s="63"/>
      <c r="C288" s="39" t="s">
        <v>31</v>
      </c>
      <c r="D288" s="40">
        <v>0.39583333333333331</v>
      </c>
      <c r="E288" s="60" t="s">
        <v>170</v>
      </c>
      <c r="F288" s="41">
        <v>8</v>
      </c>
      <c r="G288" s="42">
        <v>2</v>
      </c>
      <c r="H288" s="35">
        <v>100</v>
      </c>
      <c r="I288" s="43"/>
      <c r="J288" s="2">
        <f t="shared" si="24"/>
        <v>1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2</v>
      </c>
      <c r="V288" s="19">
        <f t="shared" si="29"/>
        <v>200</v>
      </c>
    </row>
    <row r="289" spans="1:22" ht="16.5" customHeight="1">
      <c r="A289" s="2">
        <v>288</v>
      </c>
      <c r="B289" s="63"/>
      <c r="C289" s="39" t="s">
        <v>31</v>
      </c>
      <c r="D289" s="40">
        <v>0.57291666666666663</v>
      </c>
      <c r="E289" s="60"/>
      <c r="F289" s="41">
        <v>2</v>
      </c>
      <c r="G289" s="42">
        <v>2</v>
      </c>
      <c r="H289" s="35">
        <v>100</v>
      </c>
      <c r="I289" s="59"/>
      <c r="J289" s="2">
        <f t="shared" si="24"/>
        <v>1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2</v>
      </c>
      <c r="V289" s="19">
        <f t="shared" si="29"/>
        <v>200</v>
      </c>
    </row>
    <row r="290" spans="1:22" ht="16.5" customHeight="1">
      <c r="A290" s="2">
        <v>289</v>
      </c>
      <c r="B290" s="63"/>
      <c r="C290" s="39" t="s">
        <v>33</v>
      </c>
      <c r="D290" s="40">
        <v>0.64236111111111105</v>
      </c>
      <c r="E290" s="60"/>
      <c r="F290" s="41">
        <v>6</v>
      </c>
      <c r="G290" s="42">
        <v>2</v>
      </c>
      <c r="H290" s="35">
        <v>100</v>
      </c>
      <c r="I290" s="59"/>
      <c r="J290" s="2">
        <f t="shared" si="24"/>
        <v>1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2</v>
      </c>
      <c r="V290" s="19">
        <f t="shared" si="29"/>
        <v>200</v>
      </c>
    </row>
    <row r="291" spans="1:22" ht="16.5" customHeight="1">
      <c r="A291" s="2">
        <v>290</v>
      </c>
      <c r="B291" s="63"/>
      <c r="C291" s="39" t="s">
        <v>31</v>
      </c>
      <c r="D291" s="40">
        <v>0.39583333333333331</v>
      </c>
      <c r="E291" s="60" t="s">
        <v>171</v>
      </c>
      <c r="F291" s="41">
        <v>12</v>
      </c>
      <c r="G291" s="42">
        <v>3.7</v>
      </c>
      <c r="H291" s="35">
        <v>100</v>
      </c>
      <c r="I291" s="59"/>
      <c r="J291" s="2">
        <f t="shared" si="24"/>
        <v>1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3.7</v>
      </c>
      <c r="V291" s="19">
        <f t="shared" si="29"/>
        <v>370</v>
      </c>
    </row>
    <row r="292" spans="1:22" ht="16.5" customHeight="1">
      <c r="A292" s="2">
        <v>291</v>
      </c>
      <c r="B292" s="63"/>
      <c r="C292" s="39" t="s">
        <v>33</v>
      </c>
      <c r="D292" s="40">
        <v>0.57291666666666663</v>
      </c>
      <c r="E292" s="60"/>
      <c r="F292" s="41">
        <v>4</v>
      </c>
      <c r="G292" s="42">
        <v>3.7</v>
      </c>
      <c r="H292" s="35">
        <v>100</v>
      </c>
      <c r="I292" s="59"/>
      <c r="J292" s="2">
        <f t="shared" si="24"/>
        <v>1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3.7</v>
      </c>
      <c r="V292" s="19">
        <f t="shared" si="29"/>
        <v>370</v>
      </c>
    </row>
    <row r="293" spans="1:22" ht="16.5" customHeight="1">
      <c r="A293" s="2">
        <v>292</v>
      </c>
      <c r="B293" s="63"/>
      <c r="C293" s="39" t="s">
        <v>33</v>
      </c>
      <c r="D293" s="40">
        <v>0.64236111111111105</v>
      </c>
      <c r="E293" s="60"/>
      <c r="F293" s="41">
        <v>8</v>
      </c>
      <c r="G293" s="42">
        <v>3.7</v>
      </c>
      <c r="H293" s="35">
        <v>100</v>
      </c>
      <c r="I293" s="59"/>
      <c r="J293" s="2">
        <f t="shared" si="24"/>
        <v>1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3.7</v>
      </c>
      <c r="V293" s="19">
        <f t="shared" si="29"/>
        <v>370</v>
      </c>
    </row>
    <row r="294" spans="1:22" ht="16.5" customHeight="1">
      <c r="A294" s="2">
        <v>293</v>
      </c>
      <c r="B294" s="63"/>
      <c r="C294" s="39" t="s">
        <v>31</v>
      </c>
      <c r="D294" s="40">
        <v>0.39583333333333331</v>
      </c>
      <c r="E294" s="60" t="s">
        <v>172</v>
      </c>
      <c r="F294" s="41">
        <v>3</v>
      </c>
      <c r="G294" s="42">
        <v>11</v>
      </c>
      <c r="H294" s="35">
        <v>100</v>
      </c>
      <c r="I294" s="59"/>
      <c r="J294" s="2">
        <f t="shared" si="24"/>
        <v>1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11</v>
      </c>
      <c r="V294" s="19">
        <f t="shared" si="29"/>
        <v>1100</v>
      </c>
    </row>
    <row r="295" spans="1:22" ht="16.5" customHeight="1">
      <c r="A295" s="2">
        <v>294</v>
      </c>
      <c r="B295" s="63"/>
      <c r="C295" s="39" t="s">
        <v>33</v>
      </c>
      <c r="D295" s="40">
        <v>0.64236111111111105</v>
      </c>
      <c r="E295" s="60"/>
      <c r="F295" s="41">
        <v>3</v>
      </c>
      <c r="G295" s="42">
        <v>11</v>
      </c>
      <c r="H295" s="35">
        <v>100</v>
      </c>
      <c r="I295" s="59"/>
      <c r="J295" s="2">
        <f t="shared" si="24"/>
        <v>1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11</v>
      </c>
      <c r="V295" s="19">
        <f t="shared" si="29"/>
        <v>1100</v>
      </c>
    </row>
    <row r="296" spans="1:22" ht="16.5" customHeight="1">
      <c r="A296" s="2">
        <v>295</v>
      </c>
      <c r="B296" s="63"/>
      <c r="C296" s="45" t="s">
        <v>31</v>
      </c>
      <c r="D296" s="40">
        <v>0.39583333333333331</v>
      </c>
      <c r="E296" s="62" t="s">
        <v>173</v>
      </c>
      <c r="F296" s="41">
        <v>5</v>
      </c>
      <c r="G296" s="42">
        <v>4</v>
      </c>
      <c r="H296" s="35">
        <v>100</v>
      </c>
      <c r="I296" s="59"/>
      <c r="J296" s="2">
        <f t="shared" si="24"/>
        <v>1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4</v>
      </c>
      <c r="V296" s="19">
        <f t="shared" si="29"/>
        <v>400</v>
      </c>
    </row>
    <row r="297" spans="1:22" ht="16.5" customHeight="1">
      <c r="A297" s="2">
        <v>296</v>
      </c>
      <c r="B297" s="63"/>
      <c r="C297" s="39" t="s">
        <v>33</v>
      </c>
      <c r="D297" s="40">
        <v>0.57291666666666663</v>
      </c>
      <c r="E297" s="62"/>
      <c r="F297" s="41">
        <v>1</v>
      </c>
      <c r="G297" s="42">
        <v>4</v>
      </c>
      <c r="H297" s="35">
        <v>100</v>
      </c>
      <c r="I297" s="59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4</v>
      </c>
      <c r="V297" s="19">
        <f t="shared" si="29"/>
        <v>400</v>
      </c>
    </row>
    <row r="298" spans="1:22" ht="16.5" customHeight="1">
      <c r="A298" s="2">
        <v>297</v>
      </c>
      <c r="B298" s="63"/>
      <c r="C298" s="39" t="s">
        <v>33</v>
      </c>
      <c r="D298" s="40">
        <v>0.64236111111111105</v>
      </c>
      <c r="E298" s="60"/>
      <c r="F298" s="41">
        <v>4</v>
      </c>
      <c r="G298" s="42">
        <v>4</v>
      </c>
      <c r="H298" s="35">
        <v>100</v>
      </c>
      <c r="I298" s="59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4</v>
      </c>
      <c r="V298" s="19">
        <f t="shared" si="29"/>
        <v>400</v>
      </c>
    </row>
    <row r="299" spans="1:22" ht="16.5" customHeight="1">
      <c r="A299" s="2">
        <v>298</v>
      </c>
      <c r="B299" s="63"/>
      <c r="C299" s="39" t="s">
        <v>31</v>
      </c>
      <c r="D299" s="40">
        <v>0.39583333333333331</v>
      </c>
      <c r="E299" s="60" t="s">
        <v>174</v>
      </c>
      <c r="F299" s="41">
        <v>1</v>
      </c>
      <c r="G299" s="42">
        <v>3</v>
      </c>
      <c r="H299" s="35">
        <v>100</v>
      </c>
      <c r="I299" s="61" t="s">
        <v>71</v>
      </c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3</v>
      </c>
      <c r="V299" s="19">
        <f t="shared" si="29"/>
        <v>300</v>
      </c>
    </row>
    <row r="300" spans="1:22" ht="16.5" customHeight="1">
      <c r="A300" s="2">
        <v>299</v>
      </c>
      <c r="B300" s="63"/>
      <c r="C300" s="39" t="s">
        <v>33</v>
      </c>
      <c r="D300" s="40">
        <v>0.57291666666666663</v>
      </c>
      <c r="E300" s="60"/>
      <c r="F300" s="41">
        <v>1</v>
      </c>
      <c r="G300" s="42">
        <v>3</v>
      </c>
      <c r="H300" s="35">
        <v>100</v>
      </c>
      <c r="I300" s="62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3</v>
      </c>
      <c r="V300" s="19">
        <f t="shared" si="29"/>
        <v>300</v>
      </c>
    </row>
    <row r="301" spans="1:22" ht="16.5" customHeight="1">
      <c r="A301" s="2">
        <v>300</v>
      </c>
      <c r="B301" s="63"/>
      <c r="C301" s="39" t="s">
        <v>31</v>
      </c>
      <c r="D301" s="40">
        <v>0.39583333333333331</v>
      </c>
      <c r="E301" s="60" t="s">
        <v>175</v>
      </c>
      <c r="F301" s="41">
        <v>1</v>
      </c>
      <c r="G301" s="42">
        <v>1.1000000000000001</v>
      </c>
      <c r="H301" s="35">
        <v>100</v>
      </c>
      <c r="I301" s="61" t="s">
        <v>71</v>
      </c>
      <c r="J301" s="2">
        <f t="shared" si="24"/>
        <v>1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1.1000000000000001</v>
      </c>
      <c r="V301" s="19">
        <f t="shared" si="29"/>
        <v>110.00000000000001</v>
      </c>
    </row>
    <row r="302" spans="1:22" ht="16.5" customHeight="1">
      <c r="A302" s="2">
        <v>301</v>
      </c>
      <c r="B302" s="63"/>
      <c r="C302" s="39" t="s">
        <v>33</v>
      </c>
      <c r="D302" s="40">
        <v>0.57291666666666663</v>
      </c>
      <c r="E302" s="60"/>
      <c r="F302" s="41">
        <v>1</v>
      </c>
      <c r="G302" s="42">
        <v>1.1000000000000001</v>
      </c>
      <c r="H302" s="35">
        <v>100</v>
      </c>
      <c r="I302" s="62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1.1000000000000001</v>
      </c>
      <c r="V302" s="19">
        <f t="shared" si="29"/>
        <v>110.00000000000001</v>
      </c>
    </row>
    <row r="303" spans="1:22" ht="16.5" customHeight="1">
      <c r="A303" s="2">
        <v>302</v>
      </c>
      <c r="B303" s="17"/>
      <c r="C303" s="37"/>
      <c r="D303" s="3"/>
      <c r="E303" s="38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7"/>
      <c r="D304" s="3"/>
      <c r="E304" s="38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7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7"/>
      <c r="D306" s="10"/>
      <c r="E306" s="38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7"/>
      <c r="D307" s="11"/>
      <c r="E307" s="38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7"/>
      <c r="D308" s="3"/>
      <c r="E308" s="38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7"/>
      <c r="D309" s="3"/>
      <c r="E309" s="38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7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7"/>
      <c r="D311" s="10"/>
      <c r="E311" s="38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7"/>
      <c r="D312" s="11"/>
      <c r="E312" s="38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7"/>
      <c r="D313" s="3"/>
      <c r="E313" s="38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7"/>
      <c r="D314" s="3"/>
      <c r="E314" s="38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7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7"/>
      <c r="D316" s="10"/>
      <c r="E316" s="38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7"/>
      <c r="D317" s="11"/>
      <c r="E317" s="38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7"/>
      <c r="D318" s="3"/>
      <c r="E318" s="38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7"/>
      <c r="D319" s="3"/>
      <c r="E319" s="38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7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7"/>
      <c r="D321" s="10"/>
      <c r="E321" s="38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7"/>
      <c r="D322" s="11"/>
      <c r="E322" s="38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7"/>
      <c r="D323" s="3"/>
      <c r="E323" s="38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7"/>
      <c r="D324" s="3"/>
      <c r="E324" s="38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7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7"/>
      <c r="D326" s="10"/>
      <c r="E326" s="38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7"/>
      <c r="D327" s="11"/>
      <c r="E327" s="38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7"/>
      <c r="D328" s="3"/>
      <c r="E328" s="38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7"/>
      <c r="D329" s="3"/>
      <c r="E329" s="38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7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7"/>
      <c r="D331" s="10"/>
      <c r="E331" s="38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7"/>
      <c r="D332" s="11"/>
      <c r="E332" s="38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7"/>
      <c r="D333" s="3"/>
      <c r="E333" s="38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7"/>
      <c r="D334" s="3"/>
      <c r="E334" s="38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7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7"/>
      <c r="D336" s="10"/>
      <c r="E336" s="38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7"/>
      <c r="D337" s="11"/>
      <c r="E337" s="38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7"/>
      <c r="D338" s="3"/>
      <c r="E338" s="38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7"/>
      <c r="D339" s="3"/>
      <c r="E339" s="38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7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7"/>
      <c r="D341" s="10"/>
      <c r="E341" s="38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7"/>
      <c r="D342" s="11"/>
      <c r="E342" s="38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7"/>
      <c r="D343" s="3"/>
      <c r="E343" s="38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7"/>
      <c r="D344" s="3"/>
      <c r="E344" s="38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7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7"/>
      <c r="D346" s="10"/>
      <c r="E346" s="38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7"/>
      <c r="D347" s="11"/>
      <c r="E347" s="38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7"/>
      <c r="D348" s="3"/>
      <c r="E348" s="38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7"/>
      <c r="D349" s="3"/>
      <c r="E349" s="38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7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7"/>
      <c r="D351" s="10"/>
      <c r="E351" s="38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7"/>
      <c r="D352" s="11"/>
      <c r="E352" s="38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7"/>
      <c r="D353" s="3"/>
      <c r="E353" s="38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7"/>
      <c r="D354" s="3"/>
      <c r="E354" s="38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7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7"/>
      <c r="D356" s="10"/>
      <c r="E356" s="38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7"/>
      <c r="D357" s="11"/>
      <c r="E357" s="38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7"/>
      <c r="D358" s="3"/>
      <c r="E358" s="38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7"/>
      <c r="D359" s="3"/>
      <c r="E359" s="38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7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7"/>
      <c r="D361" s="10"/>
      <c r="E361" s="38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7"/>
      <c r="D362" s="11"/>
      <c r="E362" s="38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7"/>
      <c r="D363" s="3"/>
      <c r="E363" s="38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7"/>
      <c r="D364" s="3"/>
      <c r="E364" s="38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7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7"/>
      <c r="D366" s="10"/>
      <c r="E366" s="38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7"/>
      <c r="D367" s="11"/>
      <c r="E367" s="38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7"/>
      <c r="D368" s="3"/>
      <c r="E368" s="38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7"/>
      <c r="D369" s="3"/>
      <c r="E369" s="38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7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7"/>
      <c r="D371" s="10"/>
      <c r="E371" s="38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7"/>
      <c r="D372" s="11"/>
      <c r="E372" s="38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7"/>
      <c r="D373" s="3"/>
      <c r="E373" s="38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7"/>
      <c r="D374" s="3"/>
      <c r="E374" s="38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7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7"/>
      <c r="D376" s="10"/>
      <c r="E376" s="38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7"/>
      <c r="D377" s="11"/>
      <c r="E377" s="38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7"/>
      <c r="D378" s="3"/>
      <c r="E378" s="38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7"/>
      <c r="D379" s="3"/>
      <c r="E379" s="38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7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7"/>
      <c r="D381" s="10"/>
      <c r="E381" s="38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7"/>
      <c r="D382" s="11"/>
      <c r="E382" s="38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7"/>
      <c r="D383" s="3"/>
      <c r="E383" s="38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7"/>
      <c r="D384" s="3"/>
      <c r="E384" s="38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7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7"/>
      <c r="D386" s="10"/>
      <c r="E386" s="38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7"/>
      <c r="D387" s="11"/>
      <c r="E387" s="38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7"/>
      <c r="D388" s="3"/>
      <c r="E388" s="38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7"/>
      <c r="D389" s="3"/>
      <c r="E389" s="38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7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7"/>
      <c r="D391" s="10"/>
      <c r="E391" s="38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7"/>
      <c r="D392" s="11"/>
      <c r="E392" s="38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7"/>
      <c r="D393" s="3"/>
      <c r="E393" s="38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7"/>
      <c r="D394" s="3"/>
      <c r="E394" s="38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7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7"/>
      <c r="D396" s="10"/>
      <c r="E396" s="38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7"/>
      <c r="D397" s="11"/>
      <c r="E397" s="38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7"/>
      <c r="D398" s="3"/>
      <c r="E398" s="38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7"/>
      <c r="D399" s="3"/>
      <c r="E399" s="38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7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7"/>
      <c r="D401" s="10"/>
      <c r="E401" s="38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7"/>
      <c r="D402" s="11"/>
      <c r="E402" s="38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7"/>
      <c r="D403" s="3"/>
      <c r="E403" s="38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7"/>
      <c r="D404" s="3"/>
      <c r="E404" s="38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7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7"/>
      <c r="D406" s="10"/>
      <c r="E406" s="38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7"/>
      <c r="D407" s="11"/>
      <c r="E407" s="38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7"/>
      <c r="D408" s="3"/>
      <c r="E408" s="38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7"/>
      <c r="D409" s="3"/>
      <c r="E409" s="38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7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7"/>
      <c r="D411" s="10"/>
      <c r="E411" s="38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7"/>
      <c r="D412" s="11"/>
      <c r="E412" s="38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7"/>
      <c r="D413" s="3"/>
      <c r="E413" s="38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7"/>
      <c r="D414" s="3"/>
      <c r="E414" s="38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7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7"/>
      <c r="D416" s="10"/>
      <c r="E416" s="38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7"/>
      <c r="D417" s="11"/>
      <c r="E417" s="38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7"/>
      <c r="D418" s="3"/>
      <c r="E418" s="38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7"/>
      <c r="D419" s="3"/>
      <c r="E419" s="38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7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7"/>
      <c r="D421" s="10"/>
      <c r="E421" s="38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7"/>
      <c r="D422" s="11"/>
      <c r="E422" s="38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7"/>
      <c r="D423" s="3"/>
      <c r="E423" s="38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7"/>
      <c r="D424" s="3"/>
      <c r="E424" s="38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7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7"/>
      <c r="D426" s="10"/>
      <c r="E426" s="38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7"/>
      <c r="D427" s="11"/>
      <c r="E427" s="38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7"/>
      <c r="D428" s="3"/>
      <c r="E428" s="38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7"/>
      <c r="D429" s="3"/>
      <c r="E429" s="38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7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7"/>
      <c r="D431" s="10"/>
      <c r="E431" s="38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7"/>
      <c r="D432" s="11"/>
      <c r="E432" s="38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7"/>
      <c r="D433" s="3"/>
      <c r="E433" s="38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7"/>
      <c r="D434" s="3"/>
      <c r="E434" s="38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7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7"/>
      <c r="D436" s="10"/>
      <c r="E436" s="38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7"/>
      <c r="D437" s="11"/>
      <c r="E437" s="38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7"/>
      <c r="D438" s="3"/>
      <c r="E438" s="38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7"/>
      <c r="D439" s="3"/>
      <c r="E439" s="38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7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7"/>
      <c r="D441" s="10"/>
      <c r="E441" s="38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7"/>
      <c r="D442" s="11"/>
      <c r="E442" s="38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7"/>
      <c r="D443" s="3"/>
      <c r="E443" s="38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7"/>
      <c r="D444" s="3"/>
      <c r="E444" s="38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7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7"/>
      <c r="D446" s="10"/>
      <c r="E446" s="38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7"/>
      <c r="D447" s="11"/>
      <c r="E447" s="38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7"/>
      <c r="D448" s="3"/>
      <c r="E448" s="38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7"/>
      <c r="D449" s="3"/>
      <c r="E449" s="38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7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7"/>
      <c r="D451" s="10"/>
      <c r="E451" s="38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7"/>
      <c r="D452" s="11"/>
      <c r="E452" s="38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7"/>
      <c r="D453" s="3"/>
      <c r="E453" s="38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7"/>
      <c r="D454" s="3"/>
      <c r="E454" s="38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7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7"/>
      <c r="D456" s="10"/>
      <c r="E456" s="38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7"/>
      <c r="D457" s="11"/>
      <c r="E457" s="38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7"/>
      <c r="D458" s="3"/>
      <c r="E458" s="38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7"/>
      <c r="D459" s="3"/>
      <c r="E459" s="38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7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7"/>
      <c r="D461" s="10"/>
      <c r="E461" s="38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7"/>
      <c r="D462" s="11"/>
      <c r="E462" s="38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7"/>
      <c r="D463" s="3"/>
      <c r="E463" s="38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7"/>
      <c r="D464" s="3"/>
      <c r="E464" s="38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7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7"/>
      <c r="D466" s="10"/>
      <c r="E466" s="38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7"/>
      <c r="D467" s="11"/>
      <c r="E467" s="38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7"/>
      <c r="D468" s="3"/>
      <c r="E468" s="38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7"/>
      <c r="D469" s="3"/>
      <c r="E469" s="38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7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7"/>
      <c r="D471" s="10"/>
      <c r="E471" s="38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7"/>
      <c r="D472" s="11"/>
      <c r="E472" s="38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7"/>
      <c r="D473" s="3"/>
      <c r="E473" s="38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7"/>
      <c r="D474" s="3"/>
      <c r="E474" s="38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7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7"/>
      <c r="D476" s="10"/>
      <c r="E476" s="38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7"/>
      <c r="D477" s="11"/>
      <c r="E477" s="38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7"/>
      <c r="D478" s="3"/>
      <c r="E478" s="38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7"/>
      <c r="D479" s="3"/>
      <c r="E479" s="38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7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7"/>
      <c r="D481" s="10"/>
      <c r="E481" s="38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7"/>
      <c r="D482" s="11"/>
      <c r="E482" s="38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7"/>
      <c r="D483" s="3"/>
      <c r="E483" s="38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7"/>
      <c r="D484" s="3"/>
      <c r="E484" s="38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7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7"/>
      <c r="D486" s="10"/>
      <c r="E486" s="38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7"/>
      <c r="D487" s="11"/>
      <c r="E487" s="38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7"/>
      <c r="D488" s="3"/>
      <c r="E488" s="38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7"/>
      <c r="D489" s="3"/>
      <c r="E489" s="38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7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7"/>
      <c r="D491" s="10"/>
      <c r="E491" s="38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7"/>
      <c r="D492" s="11"/>
      <c r="E492" s="38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7"/>
      <c r="D493" s="3"/>
      <c r="E493" s="38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7"/>
      <c r="D494" s="3"/>
      <c r="E494" s="38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7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7"/>
      <c r="D496" s="10"/>
      <c r="E496" s="38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7"/>
      <c r="D497" s="11"/>
      <c r="E497" s="38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7"/>
      <c r="D498" s="3"/>
      <c r="E498" s="38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7"/>
      <c r="D499" s="3"/>
      <c r="E499" s="38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7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7"/>
      <c r="D501" s="10"/>
      <c r="E501" s="38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7"/>
      <c r="D502" s="11"/>
      <c r="E502" s="38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7"/>
      <c r="D503" s="3"/>
      <c r="E503" s="38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7"/>
      <c r="D504" s="3"/>
      <c r="E504" s="38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7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7"/>
      <c r="D506" s="10"/>
      <c r="E506" s="38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7"/>
      <c r="D507" s="11"/>
      <c r="E507" s="38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7"/>
      <c r="D508" s="3"/>
      <c r="E508" s="38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7"/>
      <c r="D509" s="3"/>
      <c r="E509" s="38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7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7"/>
      <c r="D511" s="10"/>
      <c r="E511" s="38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7"/>
      <c r="D512" s="11"/>
      <c r="E512" s="38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7"/>
      <c r="D513" s="3"/>
      <c r="E513" s="38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7"/>
      <c r="D514" s="3"/>
      <c r="E514" s="38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7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7"/>
      <c r="D516" s="10"/>
      <c r="E516" s="38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7"/>
      <c r="D517" s="11"/>
      <c r="E517" s="38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7"/>
      <c r="D518" s="3"/>
      <c r="E518" s="38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7"/>
      <c r="D519" s="3"/>
      <c r="E519" s="38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7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7"/>
      <c r="D521" s="10"/>
      <c r="E521" s="38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7"/>
      <c r="D522" s="11"/>
      <c r="E522" s="38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7"/>
      <c r="D523" s="3"/>
      <c r="E523" s="38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7"/>
      <c r="D524" s="3"/>
      <c r="E524" s="38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7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7"/>
      <c r="D526" s="10"/>
      <c r="E526" s="38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7"/>
      <c r="D527" s="11"/>
      <c r="E527" s="38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7"/>
      <c r="D528" s="3"/>
      <c r="E528" s="38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7"/>
      <c r="D529" s="3"/>
      <c r="E529" s="38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7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7"/>
      <c r="D531" s="10"/>
      <c r="E531" s="38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7"/>
      <c r="D532" s="11"/>
      <c r="E532" s="38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7"/>
      <c r="D533" s="3"/>
      <c r="E533" s="38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7"/>
      <c r="D534" s="3"/>
      <c r="E534" s="38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7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7"/>
      <c r="D536" s="10"/>
      <c r="E536" s="38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7"/>
      <c r="D537" s="11"/>
      <c r="E537" s="38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7"/>
      <c r="D538" s="3"/>
      <c r="E538" s="38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7"/>
      <c r="D539" s="3"/>
      <c r="E539" s="38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7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7"/>
      <c r="D541" s="10"/>
      <c r="E541" s="38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7"/>
      <c r="D542" s="11"/>
      <c r="E542" s="38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7"/>
      <c r="D543" s="3"/>
      <c r="E543" s="38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7"/>
      <c r="D544" s="3"/>
      <c r="E544" s="38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7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7"/>
      <c r="D546" s="10"/>
      <c r="E546" s="38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7"/>
      <c r="D547" s="11"/>
      <c r="E547" s="38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7"/>
      <c r="D548" s="3"/>
      <c r="E548" s="38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7"/>
      <c r="D549" s="3"/>
      <c r="E549" s="38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7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7"/>
      <c r="D551" s="10"/>
      <c r="E551" s="38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7"/>
      <c r="D552" s="11"/>
      <c r="E552" s="38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7"/>
      <c r="D553" s="3"/>
      <c r="E553" s="38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7"/>
      <c r="D554" s="3"/>
      <c r="E554" s="38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7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7"/>
      <c r="D556" s="10"/>
      <c r="E556" s="38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7"/>
      <c r="D557" s="11"/>
      <c r="E557" s="38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7"/>
      <c r="D558" s="3"/>
      <c r="E558" s="38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7"/>
      <c r="D559" s="3"/>
      <c r="E559" s="38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7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7"/>
      <c r="D561" s="10"/>
      <c r="E561" s="38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7"/>
      <c r="D562" s="11"/>
      <c r="E562" s="38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7"/>
      <c r="D563" s="3"/>
      <c r="E563" s="38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7"/>
      <c r="D564" s="3"/>
      <c r="E564" s="38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7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7"/>
      <c r="D566" s="10"/>
      <c r="E566" s="38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7"/>
      <c r="D567" s="11"/>
      <c r="E567" s="38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7"/>
      <c r="D568" s="3"/>
      <c r="E568" s="38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7"/>
      <c r="D569" s="3"/>
      <c r="E569" s="38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7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7"/>
      <c r="D571" s="10"/>
      <c r="E571" s="38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7"/>
      <c r="D572" s="11"/>
      <c r="E572" s="38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7"/>
      <c r="D573" s="3"/>
      <c r="E573" s="38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7"/>
      <c r="D574" s="3"/>
      <c r="E574" s="38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7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7"/>
      <c r="D576" s="10"/>
      <c r="E576" s="38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7"/>
      <c r="D577" s="11"/>
      <c r="E577" s="38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7"/>
      <c r="D578" s="3"/>
      <c r="E578" s="38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7"/>
      <c r="D579" s="3"/>
      <c r="E579" s="38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7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7"/>
      <c r="D581" s="10"/>
      <c r="E581" s="38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7"/>
      <c r="D582" s="11"/>
      <c r="E582" s="38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7"/>
      <c r="D583" s="3"/>
      <c r="E583" s="38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7"/>
      <c r="D584" s="3"/>
      <c r="E584" s="38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7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7"/>
      <c r="D586" s="10"/>
      <c r="E586" s="38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7"/>
      <c r="D587" s="11"/>
      <c r="E587" s="38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7"/>
      <c r="D588" s="3"/>
      <c r="E588" s="38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7"/>
      <c r="D589" s="3"/>
      <c r="E589" s="38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7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7"/>
      <c r="D591" s="10"/>
      <c r="E591" s="38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7"/>
      <c r="D592" s="11"/>
      <c r="E592" s="38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7"/>
      <c r="D593" s="3"/>
      <c r="E593" s="38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7"/>
      <c r="D594" s="3"/>
      <c r="E594" s="38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7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7"/>
      <c r="D596" s="10"/>
      <c r="E596" s="38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7"/>
      <c r="D597" s="11"/>
      <c r="E597" s="38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7"/>
      <c r="D598" s="3"/>
      <c r="E598" s="38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7"/>
      <c r="D599" s="3"/>
      <c r="E599" s="38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7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7"/>
      <c r="D601" s="10"/>
      <c r="E601" s="38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7"/>
      <c r="D602" s="11"/>
      <c r="E602" s="38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7"/>
      <c r="D603" s="3"/>
      <c r="E603" s="38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7"/>
      <c r="D604" s="3"/>
      <c r="E604" s="38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7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7"/>
      <c r="D606" s="10"/>
      <c r="E606" s="38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7"/>
      <c r="D607" s="11"/>
      <c r="E607" s="38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7"/>
      <c r="D608" s="3"/>
      <c r="E608" s="38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7"/>
      <c r="D609" s="3"/>
      <c r="E609" s="38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7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7"/>
      <c r="D611" s="10"/>
      <c r="E611" s="38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7"/>
      <c r="D612" s="11"/>
      <c r="E612" s="38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7"/>
      <c r="D613" s="3"/>
      <c r="E613" s="38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7"/>
      <c r="D614" s="3"/>
      <c r="E614" s="38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7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7"/>
      <c r="D616" s="10"/>
      <c r="E616" s="38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7"/>
      <c r="D617" s="11"/>
      <c r="E617" s="38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7"/>
      <c r="D618" s="3"/>
      <c r="E618" s="38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7"/>
      <c r="D619" s="3"/>
      <c r="E619" s="38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7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7"/>
      <c r="D621" s="10"/>
      <c r="E621" s="38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7"/>
      <c r="D622" s="11"/>
      <c r="E622" s="38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7"/>
      <c r="D623" s="3"/>
      <c r="E623" s="38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7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7"/>
      <c r="D625" s="10"/>
      <c r="E625" s="38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7"/>
      <c r="D626" s="11"/>
      <c r="E626" s="38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7"/>
      <c r="D627" s="3"/>
      <c r="E627" s="38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7"/>
      <c r="D628" s="3"/>
      <c r="E628" s="38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7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7"/>
      <c r="D630" s="10"/>
      <c r="E630" s="38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7"/>
      <c r="D631" s="11"/>
      <c r="E631" s="38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7"/>
      <c r="D632" s="3"/>
      <c r="E632" s="38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7"/>
      <c r="D633" s="3"/>
      <c r="E633" s="38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7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7"/>
      <c r="D635" s="10"/>
      <c r="E635" s="38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7"/>
      <c r="D636" s="11"/>
      <c r="E636" s="38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7"/>
      <c r="D637" s="3"/>
      <c r="E637" s="38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7"/>
      <c r="D638" s="3"/>
      <c r="E638" s="38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7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7"/>
      <c r="D640" s="10"/>
      <c r="E640" s="38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7"/>
      <c r="D641" s="11"/>
      <c r="E641" s="38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7"/>
      <c r="D642" s="3"/>
      <c r="E642" s="38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7"/>
      <c r="D643" s="3"/>
      <c r="E643" s="38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7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7"/>
      <c r="D645" s="10"/>
      <c r="E645" s="38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7"/>
      <c r="D646" s="11"/>
      <c r="E646" s="38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7"/>
      <c r="D647" s="3"/>
      <c r="E647" s="38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7"/>
      <c r="D648" s="3"/>
      <c r="E648" s="38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7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7"/>
      <c r="D650" s="10"/>
      <c r="E650" s="38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7"/>
      <c r="D651" s="11"/>
      <c r="E651" s="38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7"/>
      <c r="D652" s="3"/>
      <c r="E652" s="38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7"/>
      <c r="D653" s="3"/>
      <c r="E653" s="38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7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7"/>
      <c r="D655" s="10"/>
      <c r="E655" s="38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7"/>
      <c r="D656" s="11"/>
      <c r="E656" s="38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7"/>
      <c r="D657" s="3"/>
      <c r="E657" s="38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7"/>
      <c r="D658" s="3"/>
      <c r="E658" s="38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7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7"/>
      <c r="D660" s="10"/>
      <c r="E660" s="38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7"/>
      <c r="D661" s="11"/>
      <c r="E661" s="38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7"/>
      <c r="D662" s="3"/>
      <c r="E662" s="38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7"/>
      <c r="D663" s="3"/>
      <c r="E663" s="38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7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7"/>
      <c r="D665" s="10"/>
      <c r="E665" s="38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7"/>
      <c r="D666" s="11"/>
      <c r="E666" s="38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7"/>
      <c r="D667" s="3"/>
      <c r="E667" s="38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7"/>
      <c r="D668" s="3"/>
      <c r="E668" s="38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7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7"/>
      <c r="D670" s="10"/>
      <c r="E670" s="38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7"/>
      <c r="D671" s="11"/>
      <c r="E671" s="38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7"/>
      <c r="D672" s="3"/>
      <c r="E672" s="38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7"/>
      <c r="D673" s="3"/>
      <c r="E673" s="38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7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7"/>
      <c r="D675" s="10"/>
      <c r="E675" s="38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7"/>
      <c r="D676" s="11"/>
      <c r="E676" s="38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7"/>
      <c r="D677" s="3"/>
      <c r="E677" s="38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7"/>
      <c r="D678" s="3"/>
      <c r="E678" s="38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7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7"/>
      <c r="D680" s="10"/>
      <c r="E680" s="38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7"/>
      <c r="D681" s="11"/>
      <c r="E681" s="38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7"/>
      <c r="D682" s="3"/>
      <c r="E682" s="38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7"/>
      <c r="D683" s="3"/>
      <c r="E683" s="38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7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7"/>
      <c r="D685" s="10"/>
      <c r="E685" s="38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7"/>
      <c r="D686" s="11"/>
      <c r="E686" s="38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7"/>
      <c r="D687" s="3"/>
      <c r="E687" s="38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7"/>
      <c r="D688" s="3"/>
      <c r="E688" s="38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7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7"/>
      <c r="D690" s="10"/>
      <c r="E690" s="38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7"/>
      <c r="D691" s="11"/>
      <c r="E691" s="38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7"/>
      <c r="D692" s="3"/>
      <c r="E692" s="38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7"/>
      <c r="D693" s="3"/>
      <c r="E693" s="38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7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7"/>
      <c r="D695" s="10"/>
      <c r="E695" s="38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7"/>
      <c r="D696" s="11"/>
      <c r="E696" s="38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7"/>
      <c r="D697" s="3"/>
      <c r="E697" s="38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7"/>
      <c r="D698" s="3"/>
      <c r="E698" s="38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7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7"/>
      <c r="D700" s="10"/>
      <c r="E700" s="38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7"/>
      <c r="D701" s="11"/>
      <c r="E701" s="38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7"/>
      <c r="D702" s="3"/>
      <c r="E702" s="38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7"/>
      <c r="D703" s="3"/>
      <c r="E703" s="38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7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7"/>
      <c r="D705" s="10"/>
      <c r="E705" s="38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7"/>
      <c r="D706" s="11"/>
      <c r="E706" s="38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7"/>
      <c r="D707" s="3"/>
      <c r="E707" s="38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7"/>
      <c r="D708" s="3"/>
      <c r="E708" s="38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7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7"/>
      <c r="D710" s="10"/>
      <c r="E710" s="38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7"/>
      <c r="D711" s="11"/>
      <c r="E711" s="38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7"/>
      <c r="D712" s="3"/>
      <c r="E712" s="38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7"/>
      <c r="D713" s="3"/>
      <c r="E713" s="38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7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7"/>
      <c r="D715" s="10"/>
      <c r="E715" s="38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7"/>
      <c r="D716" s="11"/>
      <c r="E716" s="38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7"/>
      <c r="D717" s="3"/>
      <c r="E717" s="38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7"/>
      <c r="D718" s="3"/>
      <c r="E718" s="38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7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7"/>
      <c r="D720" s="10"/>
      <c r="E720" s="38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7"/>
      <c r="D721" s="11"/>
      <c r="E721" s="38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7"/>
      <c r="D722" s="3"/>
      <c r="E722" s="38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7"/>
      <c r="D723" s="3"/>
      <c r="E723" s="38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7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7"/>
      <c r="D725" s="10"/>
      <c r="E725" s="38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7"/>
      <c r="D726" s="11"/>
      <c r="E726" s="38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7"/>
      <c r="D727" s="3"/>
      <c r="E727" s="38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7"/>
      <c r="D728" s="3"/>
      <c r="E728" s="38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7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7"/>
      <c r="D730" s="10"/>
      <c r="E730" s="38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7"/>
      <c r="D731" s="11"/>
      <c r="E731" s="38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7"/>
      <c r="D732" s="3"/>
      <c r="E732" s="38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7"/>
      <c r="D733" s="3"/>
      <c r="E733" s="38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7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7"/>
      <c r="D735" s="10"/>
      <c r="E735" s="38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7"/>
      <c r="D736" s="11"/>
      <c r="E736" s="38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7"/>
      <c r="D737" s="3"/>
      <c r="E737" s="38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7"/>
      <c r="D738" s="3"/>
      <c r="E738" s="38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7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7"/>
      <c r="D740" s="10"/>
      <c r="E740" s="38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7"/>
      <c r="D741" s="11"/>
      <c r="E741" s="38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7"/>
      <c r="D742" s="3"/>
      <c r="E742" s="38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7"/>
      <c r="D743" s="3"/>
      <c r="E743" s="38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7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7"/>
      <c r="D745" s="10"/>
      <c r="E745" s="38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7"/>
      <c r="D746" s="11"/>
      <c r="E746" s="38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7"/>
      <c r="D747" s="3"/>
      <c r="E747" s="38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7"/>
      <c r="D748" s="3"/>
      <c r="E748" s="38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7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7"/>
      <c r="D750" s="10"/>
      <c r="E750" s="38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7"/>
      <c r="D751" s="11"/>
      <c r="E751" s="38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7"/>
      <c r="D752" s="3"/>
      <c r="E752" s="38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7"/>
      <c r="D753" s="3"/>
      <c r="E753" s="38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7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7"/>
      <c r="D755" s="10"/>
      <c r="E755" s="38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7"/>
      <c r="D756" s="11"/>
      <c r="E756" s="38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7"/>
      <c r="D757" s="3"/>
      <c r="E757" s="38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7"/>
      <c r="D758" s="3"/>
      <c r="E758" s="38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7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7"/>
      <c r="D760" s="10"/>
      <c r="E760" s="38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7"/>
      <c r="D761" s="11"/>
      <c r="E761" s="38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7"/>
      <c r="D762" s="3"/>
      <c r="E762" s="38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7"/>
      <c r="D763" s="3"/>
      <c r="E763" s="38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7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7"/>
      <c r="D765" s="10"/>
      <c r="E765" s="38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7"/>
      <c r="D766" s="11"/>
      <c r="E766" s="38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7"/>
      <c r="D767" s="3"/>
      <c r="E767" s="38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7"/>
      <c r="D768" s="3"/>
      <c r="E768" s="38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7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7"/>
      <c r="D770" s="10"/>
      <c r="E770" s="38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7"/>
      <c r="D771" s="11"/>
      <c r="E771" s="38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7"/>
      <c r="D772" s="3"/>
      <c r="E772" s="38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7"/>
      <c r="D773" s="3"/>
      <c r="E773" s="38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7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7"/>
      <c r="D775" s="10"/>
      <c r="E775" s="38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7"/>
      <c r="D776" s="11"/>
      <c r="E776" s="38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7"/>
      <c r="D777" s="3"/>
      <c r="E777" s="38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7"/>
      <c r="D778" s="3"/>
      <c r="E778" s="38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7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7"/>
      <c r="D780" s="10"/>
      <c r="E780" s="38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7"/>
      <c r="D781" s="11"/>
      <c r="E781" s="38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7"/>
      <c r="D782" s="3"/>
      <c r="E782" s="38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7"/>
      <c r="D783" s="3"/>
      <c r="E783" s="38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7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7"/>
      <c r="D785" s="10"/>
      <c r="E785" s="38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7"/>
      <c r="D786" s="11"/>
      <c r="E786" s="38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7"/>
      <c r="D787" s="3"/>
      <c r="E787" s="38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7"/>
      <c r="D788" s="3"/>
      <c r="E788" s="38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7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7"/>
      <c r="D790" s="10"/>
      <c r="E790" s="38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7"/>
      <c r="D791" s="11"/>
      <c r="E791" s="38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7"/>
      <c r="D792" s="3"/>
      <c r="E792" s="38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7"/>
      <c r="D793" s="3"/>
      <c r="E793" s="38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7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7"/>
      <c r="D795" s="10"/>
      <c r="E795" s="38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7"/>
      <c r="D796" s="11"/>
      <c r="E796" s="38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7"/>
      <c r="D797" s="3"/>
      <c r="E797" s="38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7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7"/>
      <c r="D799" s="10"/>
      <c r="E799" s="38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7"/>
      <c r="D800" s="11"/>
      <c r="E800" s="38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7"/>
      <c r="D801" s="3"/>
      <c r="E801" s="38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7"/>
      <c r="D802" s="3"/>
      <c r="E802" s="38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7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7"/>
      <c r="D804" s="10"/>
      <c r="E804" s="38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7"/>
      <c r="D805" s="11"/>
      <c r="E805" s="38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7"/>
      <c r="D806" s="3"/>
      <c r="E806" s="38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7"/>
      <c r="D807" s="3"/>
      <c r="E807" s="38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7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7"/>
      <c r="D809" s="10"/>
      <c r="E809" s="38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7"/>
      <c r="D810" s="11"/>
      <c r="E810" s="38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7"/>
      <c r="D811" s="3"/>
      <c r="E811" s="38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7"/>
      <c r="D812" s="3"/>
      <c r="E812" s="38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7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7"/>
      <c r="D814" s="10"/>
      <c r="E814" s="38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7"/>
      <c r="D815" s="11"/>
      <c r="E815" s="38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7"/>
      <c r="D816" s="3"/>
      <c r="E816" s="38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7"/>
      <c r="D817" s="3"/>
      <c r="E817" s="38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7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7"/>
      <c r="D819" s="10"/>
      <c r="E819" s="38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7"/>
      <c r="D820" s="11"/>
      <c r="E820" s="38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7"/>
      <c r="D821" s="3"/>
      <c r="E821" s="38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7"/>
      <c r="D822" s="3"/>
      <c r="E822" s="38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7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7"/>
      <c r="D824" s="10"/>
      <c r="E824" s="38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7"/>
      <c r="D825" s="11"/>
      <c r="E825" s="38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7"/>
      <c r="D826" s="3"/>
      <c r="E826" s="38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7"/>
      <c r="D827" s="3"/>
      <c r="E827" s="38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7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7"/>
      <c r="D829" s="10"/>
      <c r="E829" s="38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7"/>
      <c r="D830" s="11"/>
      <c r="E830" s="38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7"/>
      <c r="D831" s="3"/>
      <c r="E831" s="38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7"/>
      <c r="D832" s="3"/>
      <c r="E832" s="38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7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7"/>
      <c r="D834" s="10"/>
      <c r="E834" s="38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7"/>
      <c r="D835" s="11"/>
      <c r="E835" s="38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7"/>
      <c r="D836" s="3"/>
      <c r="E836" s="38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7"/>
      <c r="D837" s="3"/>
      <c r="E837" s="38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7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7"/>
      <c r="D839" s="10"/>
      <c r="E839" s="38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7"/>
      <c r="D840" s="11"/>
      <c r="E840" s="38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7"/>
      <c r="D841" s="3"/>
      <c r="E841" s="38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7"/>
      <c r="D842" s="3"/>
      <c r="E842" s="38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7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7"/>
      <c r="D844" s="10"/>
      <c r="E844" s="38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7"/>
      <c r="D845" s="11"/>
      <c r="E845" s="38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7"/>
      <c r="D846" s="3"/>
      <c r="E846" s="38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7"/>
      <c r="D847" s="3"/>
      <c r="E847" s="38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7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7"/>
      <c r="D849" s="10"/>
      <c r="E849" s="38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7"/>
      <c r="D850" s="11"/>
      <c r="E850" s="38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7"/>
      <c r="D851" s="3"/>
      <c r="E851" s="38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7"/>
      <c r="D852" s="3"/>
      <c r="E852" s="38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7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7"/>
      <c r="D854" s="10"/>
      <c r="E854" s="38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7"/>
      <c r="D855" s="11"/>
      <c r="E855" s="38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7"/>
      <c r="D856" s="3"/>
      <c r="E856" s="38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7"/>
      <c r="D857" s="3"/>
      <c r="E857" s="38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7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7"/>
      <c r="D859" s="10"/>
      <c r="E859" s="38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7"/>
      <c r="D860" s="11"/>
      <c r="E860" s="38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7"/>
      <c r="D861" s="3"/>
      <c r="E861" s="38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7"/>
      <c r="D862" s="3"/>
      <c r="E862" s="38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7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7"/>
      <c r="D864" s="10"/>
      <c r="E864" s="38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7"/>
      <c r="D865" s="11"/>
      <c r="E865" s="38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7"/>
      <c r="D866" s="3"/>
      <c r="E866" s="38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7"/>
      <c r="D867" s="3"/>
      <c r="E867" s="38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7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7"/>
      <c r="D869" s="10"/>
      <c r="E869" s="38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7"/>
      <c r="D870" s="11"/>
      <c r="E870" s="38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7"/>
      <c r="D871" s="3"/>
      <c r="E871" s="38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7"/>
      <c r="D872" s="3"/>
      <c r="E872" s="38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7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7"/>
      <c r="D874" s="10"/>
      <c r="E874" s="38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7"/>
      <c r="D875" s="11"/>
      <c r="E875" s="38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7"/>
      <c r="D876" s="3"/>
      <c r="E876" s="38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7"/>
      <c r="D877" s="3"/>
      <c r="E877" s="38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7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7"/>
      <c r="D879" s="10"/>
      <c r="E879" s="38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7"/>
      <c r="D880" s="11"/>
      <c r="E880" s="38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7"/>
      <c r="D881" s="3"/>
      <c r="E881" s="38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7"/>
      <c r="D882" s="3"/>
      <c r="E882" s="38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7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7"/>
      <c r="D884" s="10"/>
      <c r="E884" s="38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7"/>
      <c r="D885" s="11"/>
      <c r="E885" s="38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7"/>
      <c r="D886" s="3"/>
      <c r="E886" s="38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7"/>
      <c r="D887" s="3"/>
      <c r="E887" s="38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7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7"/>
      <c r="D889" s="10"/>
      <c r="E889" s="38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7"/>
      <c r="D890" s="11"/>
      <c r="E890" s="38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7"/>
      <c r="D891" s="3"/>
      <c r="E891" s="38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7"/>
      <c r="D892" s="3"/>
      <c r="E892" s="38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7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7"/>
      <c r="D894" s="10"/>
      <c r="E894" s="38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7"/>
      <c r="D895" s="11"/>
      <c r="E895" s="38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7"/>
      <c r="D896" s="3"/>
      <c r="E896" s="38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7"/>
      <c r="D897" s="3"/>
      <c r="E897" s="38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7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7"/>
      <c r="D899" s="10"/>
      <c r="E899" s="38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7"/>
      <c r="D900" s="11"/>
      <c r="E900" s="38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7"/>
      <c r="D901" s="3"/>
      <c r="E901" s="38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7"/>
      <c r="D902" s="3"/>
      <c r="E902" s="38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7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7"/>
      <c r="D904" s="10"/>
      <c r="E904" s="38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7"/>
      <c r="D905" s="11"/>
      <c r="E905" s="38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7"/>
      <c r="D906" s="3"/>
      <c r="E906" s="38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7"/>
      <c r="D907" s="3"/>
      <c r="E907" s="38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7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7"/>
      <c r="D909" s="10"/>
      <c r="E909" s="38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7"/>
      <c r="D910" s="11"/>
      <c r="E910" s="38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7"/>
      <c r="D911" s="3"/>
      <c r="E911" s="38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7"/>
      <c r="D912" s="3"/>
      <c r="E912" s="38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7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7"/>
      <c r="D914" s="10"/>
      <c r="E914" s="38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7"/>
      <c r="D915" s="11"/>
      <c r="E915" s="38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7"/>
      <c r="D916" s="3"/>
      <c r="E916" s="38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7"/>
      <c r="D917" s="3"/>
      <c r="E917" s="38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7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7"/>
      <c r="D919" s="10"/>
      <c r="E919" s="38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7"/>
      <c r="D920" s="11"/>
      <c r="E920" s="38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7"/>
      <c r="D921" s="3"/>
      <c r="E921" s="38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7"/>
      <c r="D922" s="3"/>
      <c r="E922" s="38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7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7"/>
      <c r="D924" s="10"/>
      <c r="E924" s="38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7"/>
      <c r="D925" s="11"/>
      <c r="E925" s="38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7"/>
      <c r="D926" s="3"/>
      <c r="E926" s="38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7"/>
      <c r="D927" s="3"/>
      <c r="E927" s="38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7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7"/>
      <c r="D929" s="10"/>
      <c r="E929" s="38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7"/>
      <c r="D930" s="11"/>
      <c r="E930" s="38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7"/>
      <c r="D931" s="3"/>
      <c r="E931" s="38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7"/>
      <c r="D932" s="3"/>
      <c r="E932" s="38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7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7"/>
      <c r="D934" s="10"/>
      <c r="E934" s="38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7"/>
      <c r="D935" s="11"/>
      <c r="E935" s="38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7"/>
      <c r="D936" s="3"/>
      <c r="E936" s="38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7"/>
      <c r="D937" s="3"/>
      <c r="E937" s="38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7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7"/>
      <c r="D939" s="10"/>
      <c r="E939" s="38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7"/>
      <c r="D940" s="11"/>
      <c r="E940" s="38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7"/>
      <c r="D941" s="3"/>
      <c r="E941" s="38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7"/>
      <c r="D942" s="3"/>
      <c r="E942" s="38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7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7"/>
      <c r="D944" s="10"/>
      <c r="E944" s="38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7"/>
      <c r="D945" s="11"/>
      <c r="E945" s="38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7"/>
      <c r="D946" s="3"/>
      <c r="E946" s="38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7"/>
      <c r="D947" s="3"/>
      <c r="E947" s="38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7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7"/>
      <c r="D949" s="10"/>
      <c r="E949" s="38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7"/>
      <c r="D950" s="11"/>
      <c r="E950" s="38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7"/>
      <c r="D951" s="3"/>
      <c r="E951" s="38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7"/>
      <c r="D952" s="3"/>
      <c r="E952" s="38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7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7"/>
      <c r="D954" s="10"/>
      <c r="E954" s="38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7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7"/>
      <c r="D956" s="10"/>
      <c r="E956" s="38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7"/>
      <c r="D957" s="11"/>
      <c r="E957" s="38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7"/>
      <c r="D958" s="3"/>
      <c r="E958" s="38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7"/>
      <c r="D959" s="3"/>
      <c r="E959" s="38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7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7"/>
      <c r="D961" s="10"/>
      <c r="E961" s="38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7"/>
      <c r="D962" s="11"/>
      <c r="E962" s="38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7"/>
      <c r="D963" s="3"/>
      <c r="E963" s="38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7"/>
      <c r="D964" s="3"/>
      <c r="E964" s="38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7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7"/>
      <c r="D966" s="10"/>
      <c r="E966" s="38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7"/>
      <c r="D967" s="11"/>
      <c r="E967" s="38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7"/>
      <c r="D968" s="3"/>
      <c r="E968" s="38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7"/>
      <c r="D969" s="3"/>
      <c r="E969" s="38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7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7"/>
      <c r="D971" s="10"/>
      <c r="E971" s="38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7"/>
      <c r="D972" s="11"/>
      <c r="E972" s="38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7"/>
      <c r="D973" s="3"/>
      <c r="E973" s="38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7"/>
      <c r="D974" s="3"/>
      <c r="E974" s="38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7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7"/>
      <c r="D976" s="10"/>
      <c r="E976" s="38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7"/>
      <c r="D977" s="11"/>
      <c r="E977" s="38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7"/>
      <c r="D978" s="3"/>
      <c r="E978" s="38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7"/>
      <c r="D979" s="3"/>
      <c r="E979" s="38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7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7"/>
      <c r="D981" s="10"/>
      <c r="E981" s="38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7"/>
      <c r="D982" s="11"/>
      <c r="E982" s="38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7"/>
      <c r="D983" s="3"/>
      <c r="E983" s="38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7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7"/>
      <c r="D985" s="10"/>
      <c r="E985" s="38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7"/>
      <c r="D986" s="11"/>
      <c r="E986" s="38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7"/>
      <c r="D987" s="3"/>
      <c r="E987" s="38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7"/>
      <c r="D988" s="3"/>
      <c r="E988" s="38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7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7"/>
      <c r="D990" s="10"/>
      <c r="E990" s="38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7"/>
      <c r="D991" s="11"/>
      <c r="E991" s="38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7"/>
      <c r="D992" s="3"/>
      <c r="E992" s="38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7"/>
      <c r="D993" s="3"/>
      <c r="E993" s="38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7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7"/>
      <c r="D995" s="10"/>
      <c r="E995" s="38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7"/>
      <c r="D996" s="11"/>
      <c r="E996" s="38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7"/>
      <c r="D997" s="3"/>
      <c r="E997" s="38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7"/>
      <c r="D998" s="3"/>
      <c r="E998" s="38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7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7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7"/>
      <c r="D1001" s="10"/>
      <c r="E1001" s="38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49">
    <mergeCell ref="E27:E28"/>
    <mergeCell ref="B29:B37"/>
    <mergeCell ref="E29:E31"/>
    <mergeCell ref="E32:E34"/>
    <mergeCell ref="E35:E37"/>
    <mergeCell ref="P29:P32"/>
    <mergeCell ref="P35:P42"/>
    <mergeCell ref="P14:P16"/>
    <mergeCell ref="P19:P26"/>
    <mergeCell ref="B2:B24"/>
    <mergeCell ref="E2:E4"/>
    <mergeCell ref="E5:E7"/>
    <mergeCell ref="E8:E9"/>
    <mergeCell ref="E10:E12"/>
    <mergeCell ref="E13:E15"/>
    <mergeCell ref="E16:E18"/>
    <mergeCell ref="E19:E21"/>
    <mergeCell ref="I19:I21"/>
    <mergeCell ref="E22:E24"/>
    <mergeCell ref="B25:B28"/>
    <mergeCell ref="E25:E26"/>
    <mergeCell ref="B49:B54"/>
    <mergeCell ref="E49:E51"/>
    <mergeCell ref="E52:E54"/>
    <mergeCell ref="B55:B61"/>
    <mergeCell ref="E55:E57"/>
    <mergeCell ref="E58:E59"/>
    <mergeCell ref="E60:E61"/>
    <mergeCell ref="B38:B45"/>
    <mergeCell ref="E38:E39"/>
    <mergeCell ref="E40:E42"/>
    <mergeCell ref="E43:E45"/>
    <mergeCell ref="B46:B48"/>
    <mergeCell ref="E46:E48"/>
    <mergeCell ref="B74:B76"/>
    <mergeCell ref="E74:E76"/>
    <mergeCell ref="B77:B81"/>
    <mergeCell ref="E77:E79"/>
    <mergeCell ref="E80:E81"/>
    <mergeCell ref="B62:B73"/>
    <mergeCell ref="E62:E64"/>
    <mergeCell ref="E65:E67"/>
    <mergeCell ref="E68:E70"/>
    <mergeCell ref="E71:E73"/>
    <mergeCell ref="B94:B106"/>
    <mergeCell ref="E94:E95"/>
    <mergeCell ref="E96:E98"/>
    <mergeCell ref="E99:E101"/>
    <mergeCell ref="E102:E103"/>
    <mergeCell ref="E104:E106"/>
    <mergeCell ref="B82:B93"/>
    <mergeCell ref="E82:E84"/>
    <mergeCell ref="E85:E87"/>
    <mergeCell ref="E88:E90"/>
    <mergeCell ref="E91:E93"/>
    <mergeCell ref="B107:B115"/>
    <mergeCell ref="E107:E109"/>
    <mergeCell ref="E110:E112"/>
    <mergeCell ref="E113:E115"/>
    <mergeCell ref="B116:B127"/>
    <mergeCell ref="E116:E118"/>
    <mergeCell ref="E119:E121"/>
    <mergeCell ref="E122:E124"/>
    <mergeCell ref="E125:E127"/>
    <mergeCell ref="B149:B156"/>
    <mergeCell ref="E149:E151"/>
    <mergeCell ref="E152:E153"/>
    <mergeCell ref="E154:E156"/>
    <mergeCell ref="B157:B159"/>
    <mergeCell ref="E157:E159"/>
    <mergeCell ref="B128:B132"/>
    <mergeCell ref="E128:E129"/>
    <mergeCell ref="E130:E132"/>
    <mergeCell ref="B133:B148"/>
    <mergeCell ref="E133:E135"/>
    <mergeCell ref="E136:E138"/>
    <mergeCell ref="E139:E140"/>
    <mergeCell ref="E141:E143"/>
    <mergeCell ref="E144:E146"/>
    <mergeCell ref="E147:E148"/>
    <mergeCell ref="B160:B167"/>
    <mergeCell ref="E160:E161"/>
    <mergeCell ref="E162:E164"/>
    <mergeCell ref="E165:E167"/>
    <mergeCell ref="B168:B179"/>
    <mergeCell ref="E168:E170"/>
    <mergeCell ref="E171:E173"/>
    <mergeCell ref="E174:E176"/>
    <mergeCell ref="E177:E179"/>
    <mergeCell ref="B192:B197"/>
    <mergeCell ref="E192:E194"/>
    <mergeCell ref="E195:E197"/>
    <mergeCell ref="B198:B202"/>
    <mergeCell ref="E198:E199"/>
    <mergeCell ref="E200:E202"/>
    <mergeCell ref="B180:B191"/>
    <mergeCell ref="E180:E182"/>
    <mergeCell ref="E183:E185"/>
    <mergeCell ref="E186:E188"/>
    <mergeCell ref="E189:E191"/>
    <mergeCell ref="B212:B224"/>
    <mergeCell ref="E212:E214"/>
    <mergeCell ref="E215:E216"/>
    <mergeCell ref="E217:E219"/>
    <mergeCell ref="E220:E222"/>
    <mergeCell ref="E223:E224"/>
    <mergeCell ref="B203:B211"/>
    <mergeCell ref="E203:E204"/>
    <mergeCell ref="E205:E207"/>
    <mergeCell ref="E208:E209"/>
    <mergeCell ref="E210:E211"/>
    <mergeCell ref="B225:B248"/>
    <mergeCell ref="E225:E226"/>
    <mergeCell ref="I225:I226"/>
    <mergeCell ref="E227:E228"/>
    <mergeCell ref="I227:I228"/>
    <mergeCell ref="E229:E230"/>
    <mergeCell ref="I229:I230"/>
    <mergeCell ref="E231:E232"/>
    <mergeCell ref="E233:E234"/>
    <mergeCell ref="E235:E237"/>
    <mergeCell ref="E238:E240"/>
    <mergeCell ref="E241:E242"/>
    <mergeCell ref="E243:E244"/>
    <mergeCell ref="E245:E246"/>
    <mergeCell ref="E247:E248"/>
    <mergeCell ref="E301:E302"/>
    <mergeCell ref="I301:I302"/>
    <mergeCell ref="E291:E293"/>
    <mergeCell ref="E294:E295"/>
    <mergeCell ref="E296:E298"/>
    <mergeCell ref="E299:E300"/>
    <mergeCell ref="I299:I300"/>
    <mergeCell ref="B249:B302"/>
    <mergeCell ref="E249:E251"/>
    <mergeCell ref="E252:E253"/>
    <mergeCell ref="E254:E256"/>
    <mergeCell ref="E257:E259"/>
    <mergeCell ref="E260:E261"/>
    <mergeCell ref="E262:E264"/>
    <mergeCell ref="E265:E267"/>
    <mergeCell ref="E268:E270"/>
    <mergeCell ref="E271:E272"/>
    <mergeCell ref="E273:E275"/>
    <mergeCell ref="E276:E278"/>
    <mergeCell ref="E279:E281"/>
    <mergeCell ref="E282:E284"/>
    <mergeCell ref="E285:E287"/>
    <mergeCell ref="E288:E29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2020-10-28T15:07:50Z</dcterms:modified>
</cp:coreProperties>
</file>